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2 квартал\2018.0241_969475_ОК_измерит устройства_ЯНАО_ХМАО\КД_изм.устройства\"/>
    </mc:Choice>
  </mc:AlternateContent>
  <bookViews>
    <workbookView xWindow="0" yWindow="0" windowWidth="28800" windowHeight="11835" tabRatio="885"/>
  </bookViews>
  <sheets>
    <sheet name="Прил к ТЗ" sheetId="11" r:id="rId1"/>
  </sheets>
  <definedNames>
    <definedName name="_xlnm._FilterDatabase" localSheetId="0" hidden="1">'Прил к ТЗ'!$A$4:$I$124</definedName>
    <definedName name="_xlnm.Print_Titles" localSheetId="0">'Прил к ТЗ'!$3:$4</definedName>
    <definedName name="ллл">#REF!</definedName>
    <definedName name="_xlnm.Print_Area" localSheetId="0">'Прил к ТЗ'!$A$1:$J$125</definedName>
  </definedNames>
  <calcPr calcId="162913"/>
  <customWorkbookViews>
    <customWorkbookView name="bevza - Личное представление" guid="{A6AC1C02-9848-4A8F-BF17-0A21F2FDBD1F}" mergeInterval="0" personalView="1" maximized="1" windowWidth="1001" windowHeight="551" activeSheetId="2"/>
    <customWorkbookView name="lopatinskaya - Личное представление" guid="{DBBBDD1D-E437-45C0-92CB-70B082B5A906}" mergeInterval="0" personalView="1" maximized="1" windowWidth="1916" windowHeight="855" activeSheetId="2"/>
  </customWorkbookViews>
</workbook>
</file>

<file path=xl/calcChain.xml><?xml version="1.0" encoding="utf-8"?>
<calcChain xmlns="http://schemas.openxmlformats.org/spreadsheetml/2006/main">
  <c r="J94" i="11" l="1"/>
  <c r="J92" i="11"/>
  <c r="J91" i="11"/>
  <c r="J90" i="11"/>
  <c r="J99" i="11" l="1"/>
  <c r="J100" i="11"/>
  <c r="J101" i="11"/>
  <c r="J97" i="11"/>
  <c r="J102" i="11" l="1"/>
  <c r="I89" i="11"/>
  <c r="J89" i="11" s="1"/>
  <c r="J95" i="11" s="1"/>
  <c r="J124" i="11" l="1"/>
</calcChain>
</file>

<file path=xl/sharedStrings.xml><?xml version="1.0" encoding="utf-8"?>
<sst xmlns="http://schemas.openxmlformats.org/spreadsheetml/2006/main" count="324" uniqueCount="173">
  <si>
    <t>Общее кол-во</t>
  </si>
  <si>
    <t>№ п/п</t>
  </si>
  <si>
    <t>Грузополучатель: Филиал АО «Тюменьэнерго» Нижневартовские ЭС, Тюменская обл., ХМАО – Югра, г. Нижневартовск</t>
  </si>
  <si>
    <t>Грузополучатель: Филиал АО «Тюменьэнерго» Ноябрьские ЭС, Тюменская обл., Ямало-Ненецкий автономный округ, г. Ноябрьск</t>
  </si>
  <si>
    <t>Грузополучатель: Филиал АО «Тюменьэнерго» Урайские ЭС, Тюменская обл., ХМАО - Югра, г. Урай</t>
  </si>
  <si>
    <t>Грузополучатель: Филиал АО «Тюменьэнерго» Энергокомплекс, Тюменская обл., ХМАО-Югра, г. Нягань</t>
  </si>
  <si>
    <t>Грузополучатель: Филиал АО «Тюменьэнерго» Сургутские ЭС, Тюменская обл., ХМАО - Югра, г. Сургут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</si>
  <si>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</si>
  <si>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</si>
  <si>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Ед.           изм.</t>
  </si>
  <si>
    <t>Грузополучатель: Филиал АО «Тюменьэнерго» Северные ЭС, Тюменская обл., Ямало-Ненецкий автономный округ, г.Новый Уренгой</t>
  </si>
  <si>
    <t>Метрологи-ческий контроль                       (поверка / калибровка)</t>
  </si>
  <si>
    <t>калибровка</t>
  </si>
  <si>
    <t xml:space="preserve">на базе компьютера типа NOTEBOOK </t>
  </si>
  <si>
    <t>Высокочастотный тестер</t>
  </si>
  <si>
    <t>ВЧА-75М</t>
  </si>
  <si>
    <t>Специальные программы:</t>
  </si>
  <si>
    <t>ПУВ-регулятор</t>
  </si>
  <si>
    <t>ПКВ/М7</t>
  </si>
  <si>
    <t>Микромилликилоомметр</t>
  </si>
  <si>
    <t>МИКО-2.3</t>
  </si>
  <si>
    <t>шт</t>
  </si>
  <si>
    <t>Блок выпрямительный</t>
  </si>
  <si>
    <t>Осциллограф-мультиметр</t>
  </si>
  <si>
    <t>СПУ с аксессуарами</t>
  </si>
  <si>
    <t>Микроомметр</t>
  </si>
  <si>
    <t>Влагомер трансформаторного масла</t>
  </si>
  <si>
    <t xml:space="preserve">Тестер сопротивления изоляции </t>
  </si>
  <si>
    <t xml:space="preserve">MIT515-EU </t>
  </si>
  <si>
    <t>АИД-70Ц</t>
  </si>
  <si>
    <t>графическое задание сигналов токов и напряжений любой формы</t>
  </si>
  <si>
    <t xml:space="preserve">Измеритель параметров электроизоляции </t>
  </si>
  <si>
    <t>MIC-5050</t>
  </si>
  <si>
    <t>Гранулометрический анализатор</t>
  </si>
  <si>
    <t>ГРАН-152</t>
  </si>
  <si>
    <t xml:space="preserve">Установка для испытания трансформаторного масла </t>
  </si>
  <si>
    <t>Энергоформа 3.3-100</t>
  </si>
  <si>
    <t>поверка</t>
  </si>
  <si>
    <t>Начальная (максимальная) цена единицы товара (НМЦЕ) (руб. с НДС)</t>
  </si>
  <si>
    <t>Кол-во 2 квартал    2018 год</t>
  </si>
  <si>
    <t>Кол-во 3 квартал    2018 год</t>
  </si>
  <si>
    <t>Источник переменного тока и напряжения трехфазный 
(с прикладным ПО)</t>
  </si>
  <si>
    <t>Многофункциональный цифровой ваттметр</t>
  </si>
  <si>
    <t xml:space="preserve">СМ3010-232 </t>
  </si>
  <si>
    <t>Трехфазный вольтамперфазометр</t>
  </si>
  <si>
    <t>ВМФ-3</t>
  </si>
  <si>
    <t xml:space="preserve">Многодиапазонный измерительный комплекс </t>
  </si>
  <si>
    <t>Итого Филиал АО «Тюменьэнерго» Сургутские ЭС на сумму</t>
  </si>
  <si>
    <t>Установка поверочная универсальная</t>
  </si>
  <si>
    <t xml:space="preserve">Гранулометрический анализатор </t>
  </si>
  <si>
    <t xml:space="preserve">Микроометр цифровой </t>
  </si>
  <si>
    <t>МИКО-21</t>
  </si>
  <si>
    <t xml:space="preserve">Сухоблочный калибратор температуры погружного типа </t>
  </si>
  <si>
    <t>Прибор для испытаний выключателей с приводом постоянного тока при пониженном напряжении</t>
  </si>
  <si>
    <t xml:space="preserve">Прибор для измерения и анализа вибрации </t>
  </si>
  <si>
    <t>Корсар+</t>
  </si>
  <si>
    <t xml:space="preserve">Измеритель сопротивления обмоток трансформаторов </t>
  </si>
  <si>
    <t>СА640</t>
  </si>
  <si>
    <t>MIT515-EU</t>
  </si>
  <si>
    <t>Устройство испытательное</t>
  </si>
  <si>
    <t>проверка шкафа дифференциально-фазной защиты линии типа ШЭ2607 081 (082, 083, 084)</t>
  </si>
  <si>
    <t>проверка устройств АЛАР</t>
  </si>
  <si>
    <t>проверка устройств АЧР и ЧАПВ</t>
  </si>
  <si>
    <t>Вольтамперфазометр цифровой</t>
  </si>
  <si>
    <t>РЕТОМЕТР - М2 с аксессуарами</t>
  </si>
  <si>
    <t>Итого Филиал АО «Тюменьэнерго» Нефтеюганские ЭС на сумму</t>
  </si>
  <si>
    <t>компл</t>
  </si>
  <si>
    <t>ГРАН-152 в комплекте:
дегазатор ВУД-152</t>
  </si>
  <si>
    <t>Приложение к ТЗ на поставку измерительных и контрольных устройств для нужд филиалов АО "Тюменьэнерго" (ЯНАО,ХМАО)</t>
  </si>
  <si>
    <t xml:space="preserve">Устройство испытательное 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</si>
  <si>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</si>
  <si>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</si>
  <si>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</si>
  <si>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направленной ВЧ защиты линии типа ШЭ2607 031</t>
  </si>
  <si>
    <t>проверка панелей типа ЭПЗ 1636-67 всех исполнений</t>
  </si>
  <si>
    <t>проверка шкафа ШДЭ 2801 (02)</t>
  </si>
  <si>
    <t>проверка панели ВЧ-направленной защиты линий ПДЭ 2802</t>
  </si>
  <si>
    <t>проверка панели защит ДФЗ-201</t>
  </si>
  <si>
    <t>проверка терминала защиты, автоматики и управления линии типа БЭ2502А01XX</t>
  </si>
  <si>
    <t xml:space="preserve">проверка МП терминала SPAC-801 </t>
  </si>
  <si>
    <t>проверка МП терминала ТЭМП 2501-1Х</t>
  </si>
  <si>
    <t>проверка устройств АПВ (моделирование сигналов токов и напряжений в циклах АПВ)</t>
  </si>
  <si>
    <t>проверка приборов-определителей места повреждения (ОМП)</t>
  </si>
  <si>
    <t>проверка реле направления мощности (РНМ) серии РБМ, РМ</t>
  </si>
  <si>
    <t>проверка комплекта реле сопротивлений КРС 1</t>
  </si>
  <si>
    <t>проверка комплекта дистанционной защиты ДЗ 2</t>
  </si>
  <si>
    <t>проверка реле сдвига фаз РН-55</t>
  </si>
  <si>
    <t>проверка реле тока УРОВ  РТ-40/Р</t>
  </si>
  <si>
    <t>проверка устройства блокировки при качаниях КРБ 126</t>
  </si>
  <si>
    <t>проверка устройства блокировки при качаниях КРБ 125</t>
  </si>
  <si>
    <t>РЕТ-6КА с аксессуарами</t>
  </si>
  <si>
    <t>Устройство проверки автоматических выключателей</t>
  </si>
  <si>
    <t>Сатурн-М3</t>
  </si>
  <si>
    <t>Прибор контроля высоковольтных выключателей</t>
  </si>
  <si>
    <t>Установка  поверочная переносная</t>
  </si>
  <si>
    <t xml:space="preserve">УПП8531М/1 </t>
  </si>
  <si>
    <t>РЕТОМЕТР-М2 с аксессуарами</t>
  </si>
  <si>
    <t>Итого Филиал АО «Тюменьэнерго» Когалымские ЭС на сумму</t>
  </si>
  <si>
    <t>Магазин затуханий</t>
  </si>
  <si>
    <t xml:space="preserve">ВЧТ-25М </t>
  </si>
  <si>
    <t>Итого Филиал АО «Тюменьэнерго» Нижневартовские ЭС на сумму</t>
  </si>
  <si>
    <t>Частотомер цифровой</t>
  </si>
  <si>
    <t>АКИП-5102</t>
  </si>
  <si>
    <t>Установка для контроля качества трансформаторного масла</t>
  </si>
  <si>
    <t>АСТ-2М (лабораторного исполнения)</t>
  </si>
  <si>
    <t>Устройство испытательное в комплекте:</t>
  </si>
  <si>
    <t>Блок системный</t>
  </si>
  <si>
    <t xml:space="preserve">АУРА-07-Р256  </t>
  </si>
  <si>
    <t>Fluke-125B/EU/S</t>
  </si>
  <si>
    <t xml:space="preserve">Аппарат испытания диэлектриков цифровой </t>
  </si>
  <si>
    <t xml:space="preserve">ПФИ24-10Р с соединительными проводами </t>
  </si>
  <si>
    <t>Итого Филиал АО «Тюменьэнерго» Ноябрьские ЭС на сумму</t>
  </si>
  <si>
    <t xml:space="preserve">Стойка приборная универсальная </t>
  </si>
  <si>
    <t>Калибратор полевой сухоблочный</t>
  </si>
  <si>
    <t xml:space="preserve"> АИД-70Ц </t>
  </si>
  <si>
    <t>РЕТОМ-61 стандартный пакет программ, аксессуары</t>
  </si>
  <si>
    <t>Комплекс программно-технический измерительный для релейной защиты и автоматики РЕТОМ-61 
в комплекте:</t>
  </si>
  <si>
    <t>Итого Филиал АО «Тюменьэнерго» Энергокомплекс на сумму</t>
  </si>
  <si>
    <t>РЕТОМ-30кА</t>
  </si>
  <si>
    <t>ВТМ-МК</t>
  </si>
  <si>
    <t>Измеритель параметров трансформаторов трехфазный</t>
  </si>
  <si>
    <t>СА540</t>
  </si>
  <si>
    <t>Измеритель сопротивления обмоток трансформаторов</t>
  </si>
  <si>
    <t>Миллимикрокилоомметр</t>
  </si>
  <si>
    <t>Прибор для испытаний аккумуляторных батарей подстанций толчковым током</t>
  </si>
  <si>
    <t>ТАБ-1</t>
  </si>
  <si>
    <t>Итого Филиал АО «Тюменьэнерго» Северные ЭС на сумму</t>
  </si>
  <si>
    <t>OTS 100AF</t>
  </si>
  <si>
    <t>ГРАН-152.1</t>
  </si>
  <si>
    <t xml:space="preserve">Высоковольтная испытательная установка </t>
  </si>
  <si>
    <t>HVA34</t>
  </si>
  <si>
    <t xml:space="preserve">Влагомер трансформаторного масла </t>
  </si>
  <si>
    <t>Универсальный прибор контроля состояния контактов и соединений РПН силовых трансформаторов</t>
  </si>
  <si>
    <t>Ганимед</t>
  </si>
  <si>
    <t>Итого Филиал АО «Тюменьэнерго» Урайские ЭС на сумму</t>
  </si>
  <si>
    <t xml:space="preserve">Управляющее устройство </t>
  </si>
  <si>
    <t xml:space="preserve">Устройство  для  вывода  протокола  </t>
  </si>
  <si>
    <t>на  базе  лазерного  принтера  формата А4</t>
  </si>
  <si>
    <t xml:space="preserve">Блок однофазного преобразователя тока </t>
  </si>
  <si>
    <t xml:space="preserve">Блок трехфазного преобразователя напряжения </t>
  </si>
  <si>
    <t>РЕТ-ТН</t>
  </si>
  <si>
    <t xml:space="preserve">Блок синхронизации </t>
  </si>
  <si>
    <t>РЕТ-GPS</t>
  </si>
  <si>
    <t xml:space="preserve">Блок расширения входов-выходов </t>
  </si>
  <si>
    <t>РЕТ-64/32</t>
  </si>
  <si>
    <t>Стойка приборная универсальная</t>
  </si>
  <si>
    <t xml:space="preserve"> СПУ с аксессуарами </t>
  </si>
  <si>
    <t xml:space="preserve">Чемодан повышенной прочности </t>
  </si>
  <si>
    <t>для транспортирования РЕТОМ-51(61)</t>
  </si>
  <si>
    <t xml:space="preserve">Технические характеристики                      </t>
  </si>
  <si>
    <t xml:space="preserve">РЕТОМ-21.3 с аксессуарами </t>
  </si>
  <si>
    <t>РЕТОМ-21.3 с аксессуарами</t>
  </si>
  <si>
    <t>ПОИСК-600 – 0,1- 3(свид)–(2,5 МПа; 16МПа; 60МПа)-К-П–Б1</t>
  </si>
  <si>
    <t xml:space="preserve">Манометр грузопоршневой </t>
  </si>
  <si>
    <t>МП-60 класса точности 0,05 в комплекте с образцовыми манометрами типа МО-05-Д-ДИ-25 (25; 16; 10; 6; 4) кгс/см²- 0,4-х1-БП, МО-05-Д-ДИ-600 (600; 400; 250; 160; 100) кгс/см²- 0,4-х1-БП</t>
  </si>
  <si>
    <t xml:space="preserve">Калибратор температуры </t>
  </si>
  <si>
    <t>Fluid 100</t>
  </si>
  <si>
    <t>Энерготестер</t>
  </si>
  <si>
    <t>ПЭК-А-А1</t>
  </si>
  <si>
    <t>Начальная (максимальная) цена договора (НМЦД) (руб. с НДС)</t>
  </si>
  <si>
    <t>Итого по филиалам АО "Тюменьэнерго" на сумму:</t>
  </si>
  <si>
    <t xml:space="preserve">РЕТ-10    </t>
  </si>
  <si>
    <t>Наименование оборудования</t>
  </si>
  <si>
    <t>поверка (УППУ и Энергомонитор 3.1.КМ)</t>
  </si>
  <si>
    <t>УППУ-МЭ 3.1КМ-П-05-120-15/5-6/264 с клещами токоизмерительными d=6 мм Iном=10А кл.т. 0,2 (3 шт.), d=20 мм Iном=100А  кл.т. 0,5 (3 шт.), d=50мм Iном=1000А  кл.т. 0,5 (3 шт.), d=160 мм  Iном=30/300/3000А, кл.т. 2,0 (3 шт.)</t>
  </si>
  <si>
    <t xml:space="preserve">Установка автоматическая трехфазная для проверки счетчиков электроэнергии </t>
  </si>
  <si>
    <t xml:space="preserve">Микровольтметр 
</t>
  </si>
  <si>
    <t>Boonton-9242
с дополнительными пробниками: 
высокочастотный пробник 10 кГц-1,2 ГГц;
низкочастотный пробник 10 Гц-100 МГц.</t>
  </si>
  <si>
    <t>НЕВА-ТЕСТ 3303Л 0,05 класс точности в комплекте с ПО и ноутбуком</t>
  </si>
  <si>
    <t xml:space="preserve">Установка измерительная для прогрузки первичным током
</t>
  </si>
  <si>
    <t>Hart Scientific 9103-A-256 Field Dry-Well, -25 degC - 140 degC with Insert 3103-2, 220V/50/60 Hz
 (основной используемый диаметр 16 мм также 6,8,10 мм) (Эскиз №2)</t>
  </si>
  <si>
    <t>КТ-110-А-НТБ-ТУ4381-049-13282997-03   
0-110 С (Эскиз №1)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</si>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</sst>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9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3" borderId="7" applyNumberFormat="0" applyAlignment="0" applyProtection="0"/>
    <xf numFmtId="0" fontId="23" fillId="0" borderId="8">
      <alignment horizontal="center" wrapText="1"/>
    </xf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5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15" borderId="9" applyNumberFormat="0" applyFont="0" applyAlignment="0" applyProtection="0"/>
    <xf numFmtId="0" fontId="17" fillId="15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3" borderId="0" applyNumberFormat="0" applyBorder="0" applyAlignment="0" applyProtection="0"/>
    <xf numFmtId="0" fontId="2" fillId="0" borderId="0"/>
  </cellStyleXfs>
  <cellXfs count="96">
    <xf numFmtId="0" fontId="0" fillId="0" borderId="0" xfId="0"/>
    <xf numFmtId="4" fontId="25" fillId="0" borderId="13" xfId="0" applyNumberFormat="1" applyFont="1" applyFill="1" applyBorder="1" applyAlignment="1">
      <alignment horizontal="center" vertical="center" wrapText="1"/>
    </xf>
    <xf numFmtId="2" fontId="26" fillId="0" borderId="12" xfId="0" applyNumberFormat="1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0" xfId="0" applyFont="1" applyFill="1"/>
    <xf numFmtId="0" fontId="26" fillId="0" borderId="0" xfId="0" applyFont="1" applyFill="1" applyAlignment="1">
      <alignment wrapText="1"/>
    </xf>
    <xf numFmtId="1" fontId="26" fillId="0" borderId="0" xfId="0" applyNumberFormat="1" applyFont="1" applyFill="1" applyAlignment="1">
      <alignment horizontal="right" wrapText="1"/>
    </xf>
    <xf numFmtId="0" fontId="26" fillId="0" borderId="0" xfId="47" applyFont="1" applyFill="1" applyAlignment="1">
      <alignment horizontal="center"/>
    </xf>
    <xf numFmtId="1" fontId="26" fillId="0" borderId="0" xfId="0" applyNumberFormat="1" applyFont="1" applyFill="1" applyAlignment="1">
      <alignment horizontal="right"/>
    </xf>
    <xf numFmtId="3" fontId="26" fillId="0" borderId="0" xfId="0" applyNumberFormat="1" applyFont="1" applyFill="1" applyAlignment="1">
      <alignment horizontal="right"/>
    </xf>
    <xf numFmtId="4" fontId="26" fillId="0" borderId="0" xfId="0" applyNumberFormat="1" applyFont="1" applyFill="1"/>
    <xf numFmtId="4" fontId="26" fillId="0" borderId="0" xfId="47" applyNumberFormat="1" applyFont="1" applyFill="1" applyAlignment="1">
      <alignment horizontal="right"/>
    </xf>
    <xf numFmtId="0" fontId="25" fillId="0" borderId="14" xfId="86" applyFont="1" applyFill="1" applyBorder="1" applyAlignment="1">
      <alignment horizontal="center" vertical="center" wrapText="1"/>
    </xf>
    <xf numFmtId="2" fontId="25" fillId="0" borderId="15" xfId="86" applyNumberFormat="1" applyFont="1" applyFill="1" applyBorder="1" applyAlignment="1">
      <alignment horizontal="center" vertical="center" wrapText="1"/>
    </xf>
    <xf numFmtId="3" fontId="25" fillId="0" borderId="15" xfId="0" applyNumberFormat="1" applyFont="1" applyFill="1" applyBorder="1" applyAlignment="1">
      <alignment horizontal="center" vertical="center" wrapText="1"/>
    </xf>
    <xf numFmtId="3" fontId="25" fillId="0" borderId="15" xfId="86" applyNumberFormat="1" applyFont="1" applyFill="1" applyBorder="1" applyAlignment="1">
      <alignment horizontal="center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0" fontId="25" fillId="0" borderId="11" xfId="86" applyFont="1" applyFill="1" applyBorder="1" applyAlignment="1">
      <alignment horizontal="center" vertical="center"/>
    </xf>
    <xf numFmtId="0" fontId="25" fillId="0" borderId="11" xfId="86" applyNumberFormat="1" applyFont="1" applyFill="1" applyBorder="1" applyAlignment="1">
      <alignment horizontal="center" vertical="center" wrapText="1"/>
    </xf>
    <xf numFmtId="0" fontId="25" fillId="0" borderId="11" xfId="86" applyFont="1" applyFill="1" applyBorder="1" applyAlignment="1">
      <alignment horizontal="center" vertical="center" wrapText="1"/>
    </xf>
    <xf numFmtId="0" fontId="25" fillId="0" borderId="16" xfId="86" applyNumberFormat="1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/>
    </xf>
    <xf numFmtId="0" fontId="25" fillId="0" borderId="8" xfId="0" applyFont="1" applyFill="1" applyBorder="1" applyAlignment="1" applyProtection="1">
      <alignment horizontal="left" vertical="center"/>
    </xf>
    <xf numFmtId="0" fontId="26" fillId="0" borderId="8" xfId="93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vertical="center" wrapText="1"/>
    </xf>
    <xf numFmtId="3" fontId="26" fillId="0" borderId="8" xfId="0" applyNumberFormat="1" applyFont="1" applyFill="1" applyBorder="1" applyAlignment="1" applyProtection="1">
      <alignment horizontal="center" vertical="center" wrapText="1"/>
    </xf>
    <xf numFmtId="0" fontId="26" fillId="0" borderId="8" xfId="93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 wrapText="1"/>
    </xf>
    <xf numFmtId="0" fontId="26" fillId="0" borderId="8" xfId="84" applyFont="1" applyFill="1" applyBorder="1" applyAlignment="1">
      <alignment vertical="center"/>
    </xf>
    <xf numFmtId="0" fontId="26" fillId="0" borderId="0" xfId="84" applyFont="1" applyFill="1" applyBorder="1" applyAlignment="1">
      <alignment vertical="center"/>
    </xf>
    <xf numFmtId="0" fontId="26" fillId="0" borderId="8" xfId="86" applyFont="1" applyFill="1" applyBorder="1" applyAlignment="1">
      <alignment horizontal="center" vertical="center"/>
    </xf>
    <xf numFmtId="0" fontId="26" fillId="0" borderId="8" xfId="86" applyNumberFormat="1" applyFont="1" applyFill="1" applyBorder="1" applyAlignment="1">
      <alignment horizontal="left" vertical="center" wrapText="1"/>
    </xf>
    <xf numFmtId="0" fontId="26" fillId="0" borderId="8" xfId="93" applyFont="1" applyFill="1" applyBorder="1" applyAlignment="1">
      <alignment vertical="center" wrapText="1"/>
    </xf>
    <xf numFmtId="0" fontId="26" fillId="0" borderId="8" xfId="86" applyFont="1" applyFill="1" applyBorder="1" applyAlignment="1">
      <alignment horizontal="center" vertical="center" wrapText="1"/>
    </xf>
    <xf numFmtId="0" fontId="25" fillId="0" borderId="8" xfId="86" applyNumberFormat="1" applyFont="1" applyFill="1" applyBorder="1" applyAlignment="1">
      <alignment horizontal="center" vertical="center" wrapText="1"/>
    </xf>
    <xf numFmtId="4" fontId="26" fillId="0" borderId="8" xfId="86" applyNumberFormat="1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/>
    </xf>
    <xf numFmtId="0" fontId="26" fillId="0" borderId="8" xfId="86" applyFont="1" applyFill="1" applyBorder="1" applyAlignment="1">
      <alignment horizontal="left" vertical="center" wrapText="1"/>
    </xf>
    <xf numFmtId="0" fontId="26" fillId="0" borderId="8" xfId="86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/>
    </xf>
    <xf numFmtId="0" fontId="25" fillId="0" borderId="8" xfId="86" applyFont="1" applyFill="1" applyBorder="1" applyAlignment="1">
      <alignment horizontal="center" vertical="center" wrapText="1"/>
    </xf>
    <xf numFmtId="0" fontId="25" fillId="0" borderId="8" xfId="86" applyFont="1" applyFill="1" applyBorder="1" applyAlignment="1">
      <alignment horizontal="center" vertical="center"/>
    </xf>
    <xf numFmtId="4" fontId="25" fillId="0" borderId="8" xfId="86" applyNumberFormat="1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 vertical="center"/>
    </xf>
    <xf numFmtId="4" fontId="26" fillId="0" borderId="8" xfId="95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 applyProtection="1">
      <alignment vertical="center"/>
      <protection locked="0"/>
    </xf>
    <xf numFmtId="0" fontId="26" fillId="0" borderId="18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>
      <alignment horizontal="left" vertical="center" wrapText="1"/>
    </xf>
    <xf numFmtId="4" fontId="26" fillId="0" borderId="8" xfId="95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0" fontId="27" fillId="0" borderId="12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84" applyFont="1" applyFill="1" applyBorder="1" applyAlignment="1">
      <alignment horizontal="left" vertical="center"/>
    </xf>
    <xf numFmtId="0" fontId="26" fillId="0" borderId="11" xfId="0" applyFont="1" applyFill="1" applyBorder="1" applyAlignment="1" applyProtection="1">
      <alignment vertical="center"/>
      <protection locked="0"/>
    </xf>
    <xf numFmtId="0" fontId="26" fillId="0" borderId="11" xfId="86" applyFont="1" applyFill="1" applyBorder="1" applyAlignment="1">
      <alignment horizontal="center" vertical="center"/>
    </xf>
    <xf numFmtId="0" fontId="26" fillId="0" borderId="12" xfId="0" applyFont="1" applyFill="1" applyBorder="1"/>
    <xf numFmtId="0" fontId="26" fillId="0" borderId="16" xfId="86" applyFont="1" applyFill="1" applyBorder="1" applyAlignment="1">
      <alignment horizontal="center" vertical="center"/>
    </xf>
    <xf numFmtId="0" fontId="26" fillId="0" borderId="8" xfId="87" applyFont="1" applyFill="1" applyBorder="1" applyAlignment="1">
      <alignment horizontal="left" vertical="center" wrapText="1"/>
    </xf>
    <xf numFmtId="49" fontId="26" fillId="0" borderId="8" xfId="96" applyNumberFormat="1" applyFont="1" applyFill="1" applyBorder="1" applyAlignment="1">
      <alignment horizontal="left" vertical="center" wrapText="1"/>
    </xf>
    <xf numFmtId="0" fontId="25" fillId="0" borderId="8" xfId="0" applyFont="1" applyFill="1" applyBorder="1" applyAlignment="1" applyProtection="1">
      <alignment vertical="center"/>
      <protection locked="0"/>
    </xf>
    <xf numFmtId="4" fontId="26" fillId="0" borderId="8" xfId="96" applyNumberFormat="1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vertical="center"/>
      <protection locked="0"/>
    </xf>
    <xf numFmtId="0" fontId="25" fillId="0" borderId="0" xfId="86" applyNumberFormat="1" applyFont="1" applyFill="1" applyBorder="1" applyAlignment="1">
      <alignment horizontal="center" vertical="center" wrapText="1"/>
    </xf>
    <xf numFmtId="0" fontId="25" fillId="0" borderId="0" xfId="86" applyFont="1" applyFill="1" applyBorder="1" applyAlignment="1">
      <alignment horizontal="center" vertical="center" wrapText="1"/>
    </xf>
    <xf numFmtId="0" fontId="26" fillId="0" borderId="0" xfId="86" applyFont="1" applyFill="1" applyBorder="1" applyAlignment="1">
      <alignment horizontal="center" vertical="center"/>
    </xf>
    <xf numFmtId="0" fontId="25" fillId="0" borderId="0" xfId="86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horizontal="center"/>
    </xf>
    <xf numFmtId="3" fontId="26" fillId="0" borderId="0" xfId="0" applyNumberFormat="1" applyFont="1" applyFill="1" applyAlignment="1">
      <alignment horizontal="center"/>
    </xf>
    <xf numFmtId="3" fontId="26" fillId="0" borderId="0" xfId="0" applyNumberFormat="1" applyFont="1" applyFill="1"/>
    <xf numFmtId="0" fontId="26" fillId="0" borderId="0" xfId="0" applyFont="1" applyFill="1" applyAlignment="1">
      <alignment horizontal="justify" wrapText="1"/>
    </xf>
    <xf numFmtId="0" fontId="26" fillId="0" borderId="18" xfId="86" applyFont="1" applyFill="1" applyBorder="1" applyAlignment="1">
      <alignment horizontal="center" vertical="center"/>
    </xf>
    <xf numFmtId="0" fontId="26" fillId="0" borderId="16" xfId="86" applyFont="1" applyFill="1" applyBorder="1" applyAlignment="1">
      <alignment horizontal="center" vertical="center"/>
    </xf>
    <xf numFmtId="0" fontId="26" fillId="0" borderId="18" xfId="86" applyFont="1" applyFill="1" applyBorder="1" applyAlignment="1">
      <alignment horizontal="center" vertical="center"/>
    </xf>
    <xf numFmtId="0" fontId="26" fillId="0" borderId="8" xfId="98" applyFont="1" applyFill="1" applyBorder="1" applyAlignment="1">
      <alignment horizontal="left" vertical="center" wrapText="1"/>
    </xf>
    <xf numFmtId="49" fontId="28" fillId="0" borderId="8" xfId="96" applyNumberFormat="1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4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 applyFill="1" applyAlignment="1">
      <alignment wrapText="1"/>
    </xf>
    <xf numFmtId="0" fontId="30" fillId="0" borderId="0" xfId="0" applyFont="1" applyFill="1" applyAlignment="1">
      <alignment horizontal="center"/>
    </xf>
    <xf numFmtId="3" fontId="29" fillId="0" borderId="0" xfId="0" applyNumberFormat="1" applyFont="1" applyFill="1"/>
    <xf numFmtId="3" fontId="30" fillId="0" borderId="0" xfId="0" applyNumberFormat="1" applyFont="1" applyFill="1" applyAlignment="1">
      <alignment horizontal="center"/>
    </xf>
    <xf numFmtId="4" fontId="29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3" fontId="30" fillId="0" borderId="0" xfId="0" applyNumberFormat="1" applyFont="1" applyFill="1"/>
    <xf numFmtId="0" fontId="25" fillId="0" borderId="17" xfId="85" applyFont="1" applyFill="1" applyBorder="1" applyAlignment="1">
      <alignment horizontal="center" vertical="center" wrapText="1"/>
    </xf>
    <xf numFmtId="0" fontId="26" fillId="0" borderId="18" xfId="86" applyFont="1" applyFill="1" applyBorder="1" applyAlignment="1">
      <alignment horizontal="center" vertical="center"/>
    </xf>
    <xf numFmtId="0" fontId="26" fillId="0" borderId="16" xfId="86" applyFont="1" applyFill="1" applyBorder="1" applyAlignment="1">
      <alignment horizontal="center" vertical="center"/>
    </xf>
  </cellXfs>
  <cellStyles count="99">
    <cellStyle name=" 1" xfId="1"/>
    <cellStyle name="_Заявка" xfId="2"/>
    <cellStyle name="_Заявка Ког ЭС_ЦП _ 2010_от 15.10.09г._ОБНОВЛ" xfId="3"/>
    <cellStyle name="_Заявка на МТР ТО и КР РЗА 2010г. КЭС" xfId="4"/>
    <cellStyle name="_Заявка ТРС от 09.08" xfId="5"/>
    <cellStyle name="_Заявка ТРС от 19.08" xfId="6"/>
    <cellStyle name="_Когалым ЭС от 15.09_ ЦП_2011г окончат" xfId="7"/>
    <cellStyle name="_Когалым ЭС_2011 на 13.07" xfId="8"/>
    <cellStyle name="_Когалым ЭС_2011 на 16.07" xfId="9"/>
    <cellStyle name="_Копия Материалы ТР РСК ГРЭС, СРЭС, КРЭС ИРЭС на 2010 г." xfId="10"/>
    <cellStyle name="_Лоты" xfId="11"/>
    <cellStyle name="_методика расчета ЛПА-2013" xfId="12"/>
    <cellStyle name="_НВЭС ЦП  2011 на 28.06." xfId="13"/>
    <cellStyle name="_НВЭС_от 29.09_ ЦП_2011г _оконч" xfId="14"/>
    <cellStyle name="_НЮЭС 11 год на 19.07.  ЦП  послед" xfId="15"/>
    <cellStyle name="_НЮЭС на 11год  (ЦП) 22.07.10" xfId="16"/>
    <cellStyle name="_Оконча Заявка цент СевЭС от Севэс" xfId="17"/>
    <cellStyle name="_Свод" xfId="18"/>
    <cellStyle name="_СВОДНАЯ ФОРМА ПО СЕБЕСТОИМОСТИ от РЗА" xfId="19"/>
    <cellStyle name="_Север Заявка доп. 2011" xfId="20"/>
    <cellStyle name="_СевЭС на 11 год ЦП" xfId="21"/>
    <cellStyle name="_СурЭС_ЦП _11год от 08" xfId="22"/>
    <cellStyle name="_Урай эс от 26.07 ЦП_2011год окончат" xfId="23"/>
    <cellStyle name="_Энергокомплекс_11г_ЦП 19.07.окончат" xfId="24"/>
    <cellStyle name="0,0_x000d__x000a_NA_x000d__x000a_" xfId="25"/>
    <cellStyle name="Excel_BuiltIn_Плохой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6" builtinId="16" customBuiltin="1"/>
    <cellStyle name="Заголовок 2" xfId="37" builtinId="17" customBuiltin="1"/>
    <cellStyle name="Заголовок 3" xfId="38" builtinId="18" customBuiltin="1"/>
    <cellStyle name="Заголовок 4" xfId="39" builtinId="19" customBuiltin="1"/>
    <cellStyle name="Итог" xfId="40" builtinId="25" customBuiltin="1"/>
    <cellStyle name="Контрольная ячейка" xfId="41" builtinId="23" customBuiltin="1"/>
    <cellStyle name="ЛокСмета" xfId="42"/>
    <cellStyle name="Название" xfId="43" builtinId="15" customBuiltin="1"/>
    <cellStyle name="Нейтральный" xfId="44" builtinId="28" customBuiltin="1"/>
    <cellStyle name="Обычный" xfId="0" builtinId="0"/>
    <cellStyle name="Обычный 12" xfId="45"/>
    <cellStyle name="Обычный 19" xfId="46"/>
    <cellStyle name="Обычный 2" xfId="47"/>
    <cellStyle name="Обычный 2 10" xfId="48"/>
    <cellStyle name="Обычный 2 4" xfId="49"/>
    <cellStyle name="Обычный 2 5" xfId="50"/>
    <cellStyle name="Обычный 2 6" xfId="51"/>
    <cellStyle name="Обычный 2 7" xfId="52"/>
    <cellStyle name="Обычный 3" xfId="53"/>
    <cellStyle name="Обычный 32" xfId="54"/>
    <cellStyle name="Обычный 33" xfId="55"/>
    <cellStyle name="Обычный 35" xfId="56"/>
    <cellStyle name="Обычный 36" xfId="57"/>
    <cellStyle name="Обычный 38" xfId="58"/>
    <cellStyle name="Обычный 39" xfId="59"/>
    <cellStyle name="Обычный 4" xfId="60"/>
    <cellStyle name="Обычный 40" xfId="61"/>
    <cellStyle name="Обычный 43" xfId="62"/>
    <cellStyle name="Обычный 44" xfId="63"/>
    <cellStyle name="Обычный 46" xfId="64"/>
    <cellStyle name="Обычный 48" xfId="65"/>
    <cellStyle name="Обычный 49" xfId="66"/>
    <cellStyle name="Обычный 5" xfId="67"/>
    <cellStyle name="Обычный 50" xfId="68"/>
    <cellStyle name="Обычный 51" xfId="69"/>
    <cellStyle name="Обычный 52" xfId="70"/>
    <cellStyle name="Обычный 53" xfId="71"/>
    <cellStyle name="Обычный 54" xfId="72"/>
    <cellStyle name="Обычный 56" xfId="73"/>
    <cellStyle name="Обычный 59" xfId="74"/>
    <cellStyle name="Обычный 6" xfId="75"/>
    <cellStyle name="Обычный 60" xfId="76"/>
    <cellStyle name="Обычный 61" xfId="77"/>
    <cellStyle name="Обычный 62" xfId="78"/>
    <cellStyle name="Обычный 63" xfId="79"/>
    <cellStyle name="Обычный 64" xfId="80"/>
    <cellStyle name="Обычный 65" xfId="81"/>
    <cellStyle name="Обычный 70" xfId="82"/>
    <cellStyle name="Обычный 75" xfId="83"/>
    <cellStyle name="Обычный_Анализ_ОЗЦ_шины" xfId="84"/>
    <cellStyle name="Обычный_Владимирэнерго" xfId="85"/>
    <cellStyle name="Обычный_методика расчета ЛПА-2013" xfId="86"/>
    <cellStyle name="Обычный_ТП и Р СарГЭС (1-4)" xfId="87"/>
    <cellStyle name="Плохой" xfId="88" builtinId="27" customBuiltin="1"/>
    <cellStyle name="Пояснение" xfId="89" builtinId="53" customBuiltin="1"/>
    <cellStyle name="Примечание" xfId="90" builtinId="10" customBuiltin="1"/>
    <cellStyle name="Примечание 2" xfId="91"/>
    <cellStyle name="Связанная ячейка" xfId="92" builtinId="24" customBuiltin="1"/>
    <cellStyle name="Стиль 1" xfId="93"/>
    <cellStyle name="Стиль 1 2" xfId="98"/>
    <cellStyle name="Текст предупреждения" xfId="94" builtinId="11" customBuiltin="1"/>
    <cellStyle name="Финансовый" xfId="95" builtinId="3"/>
    <cellStyle name="Финансовый 2" xfId="96"/>
    <cellStyle name="Хороший" xfId="97" builtinId="26" customBuiltin="1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4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5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0</xdr:rowOff>
    </xdr:to>
    <xdr:sp macro="" textlink="">
      <xdr:nvSpPr>
        <xdr:cNvPr id="17546" name="Rectangle 3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0</xdr:rowOff>
    </xdr:to>
    <xdr:sp macro="" textlink="">
      <xdr:nvSpPr>
        <xdr:cNvPr id="17547" name="Rectangle 4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8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9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view="pageBreakPreview" zoomScale="90" zoomScaleNormal="100" zoomScaleSheetLayoutView="90" workbookViewId="0">
      <selection activeCell="C3" sqref="C3"/>
    </sheetView>
  </sheetViews>
  <sheetFormatPr defaultRowHeight="15.75" x14ac:dyDescent="0.25"/>
  <cols>
    <col min="1" max="1" width="6" style="4" customWidth="1"/>
    <col min="2" max="2" width="33.140625" style="5" customWidth="1"/>
    <col min="3" max="3" width="43" style="5" customWidth="1"/>
    <col min="4" max="4" width="14.85546875" style="73" customWidth="1"/>
    <col min="5" max="5" width="9" style="4" customWidth="1"/>
    <col min="6" max="6" width="8.42578125" style="74" customWidth="1"/>
    <col min="7" max="7" width="9.7109375" style="74" customWidth="1"/>
    <col min="8" max="8" width="10.5703125" style="74" customWidth="1"/>
    <col min="9" max="9" width="17.42578125" style="10" customWidth="1"/>
    <col min="10" max="10" width="18.5703125" style="4" customWidth="1"/>
    <col min="11" max="16384" width="9.140625" style="4"/>
  </cols>
  <sheetData>
    <row r="1" spans="1:10" x14ac:dyDescent="0.25">
      <c r="C1" s="6"/>
      <c r="D1" s="7"/>
      <c r="E1" s="8"/>
      <c r="F1" s="9"/>
      <c r="G1" s="9"/>
      <c r="H1" s="9"/>
      <c r="J1" s="11" t="s">
        <v>68</v>
      </c>
    </row>
    <row r="2" spans="1:10" ht="27.75" customHeight="1" thickBot="1" x14ac:dyDescent="0.3">
      <c r="A2" s="93" t="s">
        <v>172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84.75" customHeight="1" thickBot="1" x14ac:dyDescent="0.3">
      <c r="A3" s="12" t="s">
        <v>1</v>
      </c>
      <c r="B3" s="13" t="s">
        <v>162</v>
      </c>
      <c r="C3" s="13" t="s">
        <v>149</v>
      </c>
      <c r="D3" s="14" t="s">
        <v>11</v>
      </c>
      <c r="E3" s="13" t="s">
        <v>9</v>
      </c>
      <c r="F3" s="15" t="s">
        <v>0</v>
      </c>
      <c r="G3" s="14" t="s">
        <v>39</v>
      </c>
      <c r="H3" s="14" t="s">
        <v>40</v>
      </c>
      <c r="I3" s="16" t="s">
        <v>38</v>
      </c>
      <c r="J3" s="1" t="s">
        <v>159</v>
      </c>
    </row>
    <row r="4" spans="1:10" ht="18.75" customHeight="1" x14ac:dyDescent="0.25">
      <c r="A4" s="17">
        <v>1</v>
      </c>
      <c r="B4" s="18">
        <v>2</v>
      </c>
      <c r="C4" s="19">
        <v>3</v>
      </c>
      <c r="D4" s="17">
        <v>4</v>
      </c>
      <c r="E4" s="18">
        <v>5</v>
      </c>
      <c r="F4" s="19">
        <v>6</v>
      </c>
      <c r="G4" s="17">
        <v>7</v>
      </c>
      <c r="H4" s="18">
        <v>8</v>
      </c>
      <c r="I4" s="20">
        <v>9</v>
      </c>
      <c r="J4" s="21">
        <v>10</v>
      </c>
    </row>
    <row r="5" spans="1:10" s="30" customFormat="1" ht="27" customHeight="1" x14ac:dyDescent="0.2">
      <c r="A5" s="22" t="s">
        <v>6</v>
      </c>
      <c r="B5" s="23"/>
      <c r="C5" s="24"/>
      <c r="D5" s="25"/>
      <c r="E5" s="26"/>
      <c r="F5" s="27"/>
      <c r="G5" s="25"/>
      <c r="H5" s="25"/>
      <c r="I5" s="28"/>
      <c r="J5" s="29"/>
    </row>
    <row r="6" spans="1:10" ht="53.25" customHeight="1" x14ac:dyDescent="0.25">
      <c r="A6" s="31">
        <v>1</v>
      </c>
      <c r="B6" s="32" t="s">
        <v>41</v>
      </c>
      <c r="C6" s="33" t="s">
        <v>36</v>
      </c>
      <c r="D6" s="31"/>
      <c r="E6" s="26" t="s">
        <v>66</v>
      </c>
      <c r="F6" s="34">
        <v>1</v>
      </c>
      <c r="G6" s="31"/>
      <c r="H6" s="39">
        <v>1</v>
      </c>
      <c r="I6" s="36">
        <v>1216330</v>
      </c>
      <c r="J6" s="37">
        <v>1216330</v>
      </c>
    </row>
    <row r="7" spans="1:10" ht="36.75" customHeight="1" x14ac:dyDescent="0.25">
      <c r="A7" s="31">
        <v>2</v>
      </c>
      <c r="B7" s="32" t="s">
        <v>42</v>
      </c>
      <c r="C7" s="38" t="s">
        <v>43</v>
      </c>
      <c r="D7" s="31" t="s">
        <v>37</v>
      </c>
      <c r="E7" s="39" t="s">
        <v>21</v>
      </c>
      <c r="F7" s="34">
        <v>1</v>
      </c>
      <c r="G7" s="31">
        <v>1</v>
      </c>
      <c r="H7" s="35"/>
      <c r="I7" s="36">
        <v>221080</v>
      </c>
      <c r="J7" s="37">
        <v>221080</v>
      </c>
    </row>
    <row r="8" spans="1:10" ht="34.5" customHeight="1" x14ac:dyDescent="0.25">
      <c r="A8" s="31">
        <v>3</v>
      </c>
      <c r="B8" s="32" t="s">
        <v>44</v>
      </c>
      <c r="C8" s="38" t="s">
        <v>45</v>
      </c>
      <c r="D8" s="31" t="s">
        <v>37</v>
      </c>
      <c r="E8" s="39" t="s">
        <v>21</v>
      </c>
      <c r="F8" s="34">
        <v>1</v>
      </c>
      <c r="G8" s="31">
        <v>1</v>
      </c>
      <c r="H8" s="35"/>
      <c r="I8" s="36">
        <v>82120</v>
      </c>
      <c r="J8" s="37">
        <v>82120</v>
      </c>
    </row>
    <row r="9" spans="1:10" ht="44.25" customHeight="1" x14ac:dyDescent="0.25">
      <c r="A9" s="31">
        <v>4</v>
      </c>
      <c r="B9" s="32" t="s">
        <v>46</v>
      </c>
      <c r="C9" s="38" t="s">
        <v>152</v>
      </c>
      <c r="D9" s="31" t="s">
        <v>37</v>
      </c>
      <c r="E9" s="26" t="s">
        <v>66</v>
      </c>
      <c r="F9" s="34">
        <v>1</v>
      </c>
      <c r="G9" s="31">
        <v>1</v>
      </c>
      <c r="H9" s="35"/>
      <c r="I9" s="36">
        <v>609790</v>
      </c>
      <c r="J9" s="37">
        <v>609790</v>
      </c>
    </row>
    <row r="10" spans="1:10" ht="22.5" customHeight="1" x14ac:dyDescent="0.25">
      <c r="A10" s="40" t="s">
        <v>47</v>
      </c>
      <c r="B10" s="35"/>
      <c r="C10" s="41"/>
      <c r="D10" s="31"/>
      <c r="E10" s="35"/>
      <c r="F10" s="41"/>
      <c r="G10" s="42"/>
      <c r="H10" s="35"/>
      <c r="I10" s="43"/>
      <c r="J10" s="44">
        <v>2129320</v>
      </c>
    </row>
    <row r="11" spans="1:10" ht="18.75" customHeight="1" x14ac:dyDescent="0.25">
      <c r="A11" s="22" t="s">
        <v>8</v>
      </c>
      <c r="B11" s="35"/>
      <c r="C11" s="41"/>
      <c r="D11" s="31"/>
      <c r="E11" s="35"/>
      <c r="F11" s="41"/>
      <c r="G11" s="42"/>
      <c r="H11" s="35"/>
      <c r="I11" s="43"/>
      <c r="J11" s="37"/>
    </row>
    <row r="12" spans="1:10" ht="102" customHeight="1" x14ac:dyDescent="0.25">
      <c r="A12" s="31">
        <v>1</v>
      </c>
      <c r="B12" s="3" t="s">
        <v>48</v>
      </c>
      <c r="C12" s="3" t="s">
        <v>164</v>
      </c>
      <c r="D12" s="39" t="s">
        <v>163</v>
      </c>
      <c r="E12" s="26" t="s">
        <v>66</v>
      </c>
      <c r="F12" s="27">
        <v>1</v>
      </c>
      <c r="G12" s="27"/>
      <c r="H12" s="27">
        <v>1</v>
      </c>
      <c r="I12" s="45">
        <v>1489198.0704000001</v>
      </c>
      <c r="J12" s="37">
        <v>1489198.0704000001</v>
      </c>
    </row>
    <row r="13" spans="1:10" ht="36.75" customHeight="1" x14ac:dyDescent="0.25">
      <c r="A13" s="31">
        <v>2</v>
      </c>
      <c r="B13" s="3" t="s">
        <v>49</v>
      </c>
      <c r="C13" s="3" t="s">
        <v>67</v>
      </c>
      <c r="D13" s="31" t="s">
        <v>37</v>
      </c>
      <c r="E13" s="26" t="s">
        <v>66</v>
      </c>
      <c r="F13" s="27">
        <v>1</v>
      </c>
      <c r="G13" s="27"/>
      <c r="H13" s="27">
        <v>1</v>
      </c>
      <c r="I13" s="28">
        <v>1099720</v>
      </c>
      <c r="J13" s="37">
        <v>1099720</v>
      </c>
    </row>
    <row r="14" spans="1:10" ht="27" customHeight="1" x14ac:dyDescent="0.25">
      <c r="A14" s="31">
        <v>3</v>
      </c>
      <c r="B14" s="3" t="s">
        <v>50</v>
      </c>
      <c r="C14" s="3" t="s">
        <v>51</v>
      </c>
      <c r="D14" s="31" t="s">
        <v>37</v>
      </c>
      <c r="E14" s="26" t="s">
        <v>21</v>
      </c>
      <c r="F14" s="27">
        <v>2</v>
      </c>
      <c r="G14" s="27"/>
      <c r="H14" s="27">
        <v>2</v>
      </c>
      <c r="I14" s="28">
        <v>273182</v>
      </c>
      <c r="J14" s="37">
        <v>546364</v>
      </c>
    </row>
    <row r="15" spans="1:10" ht="43.5" customHeight="1" x14ac:dyDescent="0.25">
      <c r="A15" s="31">
        <v>4</v>
      </c>
      <c r="B15" s="3" t="s">
        <v>52</v>
      </c>
      <c r="C15" s="46" t="s">
        <v>171</v>
      </c>
      <c r="D15" s="31" t="s">
        <v>37</v>
      </c>
      <c r="E15" s="26" t="s">
        <v>21</v>
      </c>
      <c r="F15" s="27">
        <v>1</v>
      </c>
      <c r="G15" s="27"/>
      <c r="H15" s="27">
        <v>1</v>
      </c>
      <c r="I15" s="45">
        <v>364686.11</v>
      </c>
      <c r="J15" s="37">
        <v>364686.11</v>
      </c>
    </row>
    <row r="16" spans="1:10" ht="69" customHeight="1" x14ac:dyDescent="0.25">
      <c r="A16" s="31">
        <v>5</v>
      </c>
      <c r="B16" s="3" t="s">
        <v>53</v>
      </c>
      <c r="C16" s="3" t="s">
        <v>17</v>
      </c>
      <c r="D16" s="31" t="s">
        <v>12</v>
      </c>
      <c r="E16" s="26" t="s">
        <v>21</v>
      </c>
      <c r="F16" s="27">
        <v>1</v>
      </c>
      <c r="G16" s="27"/>
      <c r="H16" s="27">
        <v>1</v>
      </c>
      <c r="I16" s="28">
        <v>234196</v>
      </c>
      <c r="J16" s="37">
        <v>234196</v>
      </c>
    </row>
    <row r="17" spans="1:10" ht="35.25" customHeight="1" x14ac:dyDescent="0.25">
      <c r="A17" s="31">
        <v>6</v>
      </c>
      <c r="B17" s="3" t="s">
        <v>54</v>
      </c>
      <c r="C17" s="3" t="s">
        <v>55</v>
      </c>
      <c r="D17" s="31" t="s">
        <v>37</v>
      </c>
      <c r="E17" s="26" t="s">
        <v>21</v>
      </c>
      <c r="F17" s="27">
        <v>1</v>
      </c>
      <c r="G17" s="27">
        <v>1</v>
      </c>
      <c r="H17" s="35"/>
      <c r="I17" s="28">
        <v>131769</v>
      </c>
      <c r="J17" s="37">
        <v>131769</v>
      </c>
    </row>
    <row r="18" spans="1:10" ht="33.75" customHeight="1" x14ac:dyDescent="0.25">
      <c r="A18" s="31">
        <v>7</v>
      </c>
      <c r="B18" s="3" t="s">
        <v>56</v>
      </c>
      <c r="C18" s="3" t="s">
        <v>57</v>
      </c>
      <c r="D18" s="31" t="s">
        <v>37</v>
      </c>
      <c r="E18" s="26" t="s">
        <v>21</v>
      </c>
      <c r="F18" s="27">
        <v>1</v>
      </c>
      <c r="G18" s="27">
        <v>1</v>
      </c>
      <c r="H18" s="35"/>
      <c r="I18" s="28">
        <v>578985.01</v>
      </c>
      <c r="J18" s="37">
        <v>578985.01</v>
      </c>
    </row>
    <row r="19" spans="1:10" ht="26.25" customHeight="1" x14ac:dyDescent="0.25">
      <c r="A19" s="76">
        <v>8</v>
      </c>
      <c r="B19" s="3" t="s">
        <v>27</v>
      </c>
      <c r="C19" s="3" t="s">
        <v>58</v>
      </c>
      <c r="D19" s="31" t="s">
        <v>37</v>
      </c>
      <c r="E19" s="26" t="s">
        <v>21</v>
      </c>
      <c r="F19" s="27">
        <v>1</v>
      </c>
      <c r="G19" s="27">
        <v>1</v>
      </c>
      <c r="H19" s="35"/>
      <c r="I19" s="28">
        <v>260103.16</v>
      </c>
      <c r="J19" s="37">
        <v>260103.16</v>
      </c>
    </row>
    <row r="20" spans="1:10" ht="84.75" customHeight="1" x14ac:dyDescent="0.25">
      <c r="A20" s="76">
        <v>9</v>
      </c>
      <c r="B20" s="51" t="s">
        <v>116</v>
      </c>
      <c r="C20" s="3"/>
      <c r="D20" s="47" t="s">
        <v>37</v>
      </c>
      <c r="E20" s="26" t="s">
        <v>66</v>
      </c>
      <c r="F20" s="27">
        <v>1</v>
      </c>
      <c r="G20" s="27">
        <v>1</v>
      </c>
      <c r="H20" s="35"/>
      <c r="I20" s="28">
        <v>1858320</v>
      </c>
      <c r="J20" s="37">
        <v>1858320</v>
      </c>
    </row>
    <row r="21" spans="1:10" ht="36.75" customHeight="1" x14ac:dyDescent="0.25">
      <c r="A21" s="59"/>
      <c r="B21" s="51" t="s">
        <v>59</v>
      </c>
      <c r="C21" s="3" t="s">
        <v>115</v>
      </c>
      <c r="D21" s="31"/>
      <c r="E21" s="26" t="s">
        <v>21</v>
      </c>
      <c r="F21" s="27">
        <v>1</v>
      </c>
      <c r="G21" s="27">
        <v>1</v>
      </c>
      <c r="H21" s="35"/>
      <c r="I21" s="28"/>
      <c r="J21" s="37"/>
    </row>
    <row r="22" spans="1:10" ht="30.75" customHeight="1" x14ac:dyDescent="0.25">
      <c r="A22" s="59"/>
      <c r="B22" s="51" t="s">
        <v>135</v>
      </c>
      <c r="C22" s="3" t="s">
        <v>13</v>
      </c>
      <c r="D22" s="31"/>
      <c r="E22" s="26" t="s">
        <v>21</v>
      </c>
      <c r="F22" s="27">
        <v>1</v>
      </c>
      <c r="G22" s="27">
        <v>1</v>
      </c>
      <c r="H22" s="35"/>
      <c r="I22" s="28"/>
      <c r="J22" s="37"/>
    </row>
    <row r="23" spans="1:10" ht="26.25" customHeight="1" x14ac:dyDescent="0.25">
      <c r="A23" s="59"/>
      <c r="B23" s="51" t="s">
        <v>16</v>
      </c>
      <c r="C23" s="3"/>
      <c r="D23" s="31"/>
      <c r="E23" s="26"/>
      <c r="F23" s="27"/>
      <c r="G23" s="27"/>
      <c r="H23" s="35"/>
      <c r="I23" s="28"/>
      <c r="J23" s="37"/>
    </row>
    <row r="24" spans="1:10" ht="44.25" customHeight="1" x14ac:dyDescent="0.25">
      <c r="A24" s="59"/>
      <c r="B24" s="54"/>
      <c r="C24" s="48" t="s">
        <v>60</v>
      </c>
      <c r="D24" s="31"/>
      <c r="E24" s="26"/>
      <c r="F24" s="27">
        <v>1</v>
      </c>
      <c r="G24" s="27">
        <v>1</v>
      </c>
      <c r="H24" s="35"/>
      <c r="I24" s="28"/>
      <c r="J24" s="37"/>
    </row>
    <row r="25" spans="1:10" ht="29.25" customHeight="1" x14ac:dyDescent="0.25">
      <c r="A25" s="59"/>
      <c r="B25" s="54"/>
      <c r="C25" s="48" t="s">
        <v>61</v>
      </c>
      <c r="D25" s="31"/>
      <c r="E25" s="26"/>
      <c r="F25" s="27">
        <v>1</v>
      </c>
      <c r="G25" s="27">
        <v>1</v>
      </c>
      <c r="H25" s="35"/>
      <c r="I25" s="28"/>
      <c r="J25" s="37"/>
    </row>
    <row r="26" spans="1:10" ht="29.25" customHeight="1" x14ac:dyDescent="0.25">
      <c r="A26" s="77"/>
      <c r="B26" s="54"/>
      <c r="C26" s="48" t="s">
        <v>62</v>
      </c>
      <c r="D26" s="31"/>
      <c r="E26" s="26"/>
      <c r="F26" s="27">
        <v>1</v>
      </c>
      <c r="G26" s="27">
        <v>1</v>
      </c>
      <c r="H26" s="35"/>
      <c r="I26" s="28"/>
      <c r="J26" s="37"/>
    </row>
    <row r="27" spans="1:10" ht="30" customHeight="1" x14ac:dyDescent="0.25">
      <c r="A27" s="77">
        <v>10</v>
      </c>
      <c r="B27" s="3" t="s">
        <v>63</v>
      </c>
      <c r="C27" s="3" t="s">
        <v>64</v>
      </c>
      <c r="D27" s="31" t="s">
        <v>37</v>
      </c>
      <c r="E27" s="26" t="s">
        <v>21</v>
      </c>
      <c r="F27" s="27">
        <v>1</v>
      </c>
      <c r="G27" s="27">
        <v>1</v>
      </c>
      <c r="H27" s="35"/>
      <c r="I27" s="28">
        <v>80140</v>
      </c>
      <c r="J27" s="37">
        <v>80140</v>
      </c>
    </row>
    <row r="28" spans="1:10" ht="24" customHeight="1" x14ac:dyDescent="0.25">
      <c r="A28" s="40" t="s">
        <v>65</v>
      </c>
      <c r="B28" s="35"/>
      <c r="C28" s="41"/>
      <c r="D28" s="31"/>
      <c r="E28" s="35"/>
      <c r="F28" s="41"/>
      <c r="G28" s="42"/>
      <c r="H28" s="35"/>
      <c r="I28" s="43"/>
      <c r="J28" s="44">
        <v>6643481.3503999999</v>
      </c>
    </row>
    <row r="29" spans="1:10" ht="18.75" customHeight="1" x14ac:dyDescent="0.25">
      <c r="A29" s="49" t="s">
        <v>7</v>
      </c>
      <c r="B29" s="35"/>
      <c r="C29" s="41"/>
      <c r="D29" s="31"/>
      <c r="E29" s="35"/>
      <c r="F29" s="41"/>
      <c r="G29" s="42"/>
      <c r="H29" s="35"/>
      <c r="I29" s="43"/>
      <c r="J29" s="37"/>
    </row>
    <row r="30" spans="1:10" ht="87" customHeight="1" x14ac:dyDescent="0.25">
      <c r="A30" s="50">
        <v>1</v>
      </c>
      <c r="B30" s="51" t="s">
        <v>116</v>
      </c>
      <c r="C30" s="3"/>
      <c r="D30" s="47" t="s">
        <v>37</v>
      </c>
      <c r="E30" s="26" t="s">
        <v>66</v>
      </c>
      <c r="F30" s="27">
        <v>1</v>
      </c>
      <c r="G30" s="27">
        <v>1</v>
      </c>
      <c r="H30" s="35"/>
      <c r="I30" s="52">
        <v>2276268.77</v>
      </c>
      <c r="J30" s="37">
        <v>2276268.77</v>
      </c>
    </row>
    <row r="31" spans="1:10" ht="29.25" customHeight="1" x14ac:dyDescent="0.25">
      <c r="A31" s="53"/>
      <c r="B31" s="51" t="s">
        <v>69</v>
      </c>
      <c r="C31" s="3" t="s">
        <v>115</v>
      </c>
      <c r="D31" s="31"/>
      <c r="E31" s="26" t="s">
        <v>21</v>
      </c>
      <c r="F31" s="27">
        <v>1</v>
      </c>
      <c r="G31" s="27">
        <v>1</v>
      </c>
      <c r="H31" s="35"/>
      <c r="I31" s="52"/>
      <c r="J31" s="37"/>
    </row>
    <row r="32" spans="1:10" ht="23.25" customHeight="1" x14ac:dyDescent="0.25">
      <c r="A32" s="53"/>
      <c r="B32" s="51" t="s">
        <v>135</v>
      </c>
      <c r="C32" s="3" t="s">
        <v>13</v>
      </c>
      <c r="D32" s="31"/>
      <c r="E32" s="26" t="s">
        <v>21</v>
      </c>
      <c r="F32" s="27">
        <v>1</v>
      </c>
      <c r="G32" s="27">
        <v>1</v>
      </c>
      <c r="H32" s="35"/>
      <c r="I32" s="52"/>
      <c r="J32" s="37"/>
    </row>
    <row r="33" spans="1:10" ht="38.25" customHeight="1" x14ac:dyDescent="0.25">
      <c r="A33" s="53"/>
      <c r="B33" s="51" t="s">
        <v>136</v>
      </c>
      <c r="C33" s="3" t="s">
        <v>137</v>
      </c>
      <c r="D33" s="31"/>
      <c r="E33" s="26" t="s">
        <v>21</v>
      </c>
      <c r="F33" s="27">
        <v>1</v>
      </c>
      <c r="G33" s="27">
        <v>1</v>
      </c>
      <c r="H33" s="35"/>
      <c r="I33" s="52"/>
      <c r="J33" s="37"/>
    </row>
    <row r="34" spans="1:10" ht="18" customHeight="1" x14ac:dyDescent="0.25">
      <c r="A34" s="53"/>
      <c r="B34" s="51" t="s">
        <v>16</v>
      </c>
      <c r="C34" s="3"/>
      <c r="D34" s="31"/>
      <c r="E34" s="26"/>
      <c r="F34" s="27"/>
      <c r="G34" s="27"/>
      <c r="H34" s="35"/>
      <c r="I34" s="52"/>
      <c r="J34" s="37"/>
    </row>
    <row r="35" spans="1:10" ht="77.25" customHeight="1" x14ac:dyDescent="0.25">
      <c r="A35" s="53"/>
      <c r="B35" s="54"/>
      <c r="C35" s="48" t="s">
        <v>70</v>
      </c>
      <c r="D35" s="31"/>
      <c r="E35" s="26"/>
      <c r="F35" s="27">
        <v>1</v>
      </c>
      <c r="G35" s="27">
        <v>1</v>
      </c>
      <c r="H35" s="35"/>
      <c r="I35" s="52"/>
      <c r="J35" s="37"/>
    </row>
    <row r="36" spans="1:10" ht="75" customHeight="1" x14ac:dyDescent="0.25">
      <c r="A36" s="53"/>
      <c r="B36" s="54"/>
      <c r="C36" s="48" t="s">
        <v>71</v>
      </c>
      <c r="D36" s="31"/>
      <c r="E36" s="26"/>
      <c r="F36" s="27">
        <v>1</v>
      </c>
      <c r="G36" s="27">
        <v>1</v>
      </c>
      <c r="H36" s="35"/>
      <c r="I36" s="52"/>
      <c r="J36" s="37"/>
    </row>
    <row r="37" spans="1:10" ht="47.25" x14ac:dyDescent="0.25">
      <c r="A37" s="53"/>
      <c r="B37" s="54"/>
      <c r="C37" s="48" t="s">
        <v>72</v>
      </c>
      <c r="D37" s="31"/>
      <c r="E37" s="26"/>
      <c r="F37" s="27">
        <v>1</v>
      </c>
      <c r="G37" s="27">
        <v>1</v>
      </c>
      <c r="H37" s="35"/>
      <c r="I37" s="52"/>
      <c r="J37" s="37"/>
    </row>
    <row r="38" spans="1:10" ht="37.5" customHeight="1" x14ac:dyDescent="0.25">
      <c r="A38" s="53"/>
      <c r="B38" s="54"/>
      <c r="C38" s="48" t="s">
        <v>73</v>
      </c>
      <c r="D38" s="31"/>
      <c r="E38" s="26"/>
      <c r="F38" s="27">
        <v>1</v>
      </c>
      <c r="G38" s="27">
        <v>1</v>
      </c>
      <c r="H38" s="35"/>
      <c r="I38" s="52"/>
      <c r="J38" s="37"/>
    </row>
    <row r="39" spans="1:10" ht="47.25" x14ac:dyDescent="0.25">
      <c r="A39" s="53"/>
      <c r="B39" s="54"/>
      <c r="C39" s="48" t="s">
        <v>60</v>
      </c>
      <c r="D39" s="31"/>
      <c r="E39" s="26"/>
      <c r="F39" s="27">
        <v>1</v>
      </c>
      <c r="G39" s="27">
        <v>1</v>
      </c>
      <c r="H39" s="35"/>
      <c r="I39" s="52"/>
      <c r="J39" s="37"/>
    </row>
    <row r="40" spans="1:10" ht="31.5" x14ac:dyDescent="0.25">
      <c r="A40" s="53"/>
      <c r="B40" s="54"/>
      <c r="C40" s="48" t="s">
        <v>74</v>
      </c>
      <c r="D40" s="31"/>
      <c r="E40" s="26"/>
      <c r="F40" s="27">
        <v>1</v>
      </c>
      <c r="G40" s="27">
        <v>1</v>
      </c>
      <c r="H40" s="35"/>
      <c r="I40" s="52"/>
      <c r="J40" s="37"/>
    </row>
    <row r="41" spans="1:10" ht="18.75" customHeight="1" x14ac:dyDescent="0.25">
      <c r="A41" s="53"/>
      <c r="B41" s="54"/>
      <c r="C41" s="48" t="s">
        <v>75</v>
      </c>
      <c r="D41" s="31"/>
      <c r="E41" s="26"/>
      <c r="F41" s="27">
        <v>1</v>
      </c>
      <c r="G41" s="27">
        <v>1</v>
      </c>
      <c r="H41" s="35"/>
      <c r="I41" s="52"/>
      <c r="J41" s="37"/>
    </row>
    <row r="42" spans="1:10" ht="31.5" customHeight="1" x14ac:dyDescent="0.25">
      <c r="A42" s="53"/>
      <c r="B42" s="54"/>
      <c r="C42" s="48" t="s">
        <v>76</v>
      </c>
      <c r="D42" s="31"/>
      <c r="E42" s="26"/>
      <c r="F42" s="27">
        <v>1</v>
      </c>
      <c r="G42" s="27">
        <v>1</v>
      </c>
      <c r="H42" s="35"/>
      <c r="I42" s="52"/>
      <c r="J42" s="37"/>
    </row>
    <row r="43" spans="1:10" ht="18.75" customHeight="1" x14ac:dyDescent="0.25">
      <c r="A43" s="53"/>
      <c r="B43" s="54"/>
      <c r="C43" s="48" t="s">
        <v>77</v>
      </c>
      <c r="D43" s="31"/>
      <c r="E43" s="26"/>
      <c r="F43" s="27">
        <v>1</v>
      </c>
      <c r="G43" s="27">
        <v>1</v>
      </c>
      <c r="H43" s="35"/>
      <c r="I43" s="52"/>
      <c r="J43" s="37"/>
    </row>
    <row r="44" spans="1:10" ht="47.25" x14ac:dyDescent="0.25">
      <c r="A44" s="53"/>
      <c r="B44" s="54"/>
      <c r="C44" s="48" t="s">
        <v>78</v>
      </c>
      <c r="D44" s="31"/>
      <c r="E44" s="26"/>
      <c r="F44" s="27">
        <v>1</v>
      </c>
      <c r="G44" s="27">
        <v>1</v>
      </c>
      <c r="H44" s="35"/>
      <c r="I44" s="52"/>
      <c r="J44" s="37"/>
    </row>
    <row r="45" spans="1:10" ht="18.75" customHeight="1" x14ac:dyDescent="0.25">
      <c r="A45" s="53"/>
      <c r="B45" s="54"/>
      <c r="C45" s="48" t="s">
        <v>79</v>
      </c>
      <c r="D45" s="31"/>
      <c r="E45" s="26"/>
      <c r="F45" s="27">
        <v>1</v>
      </c>
      <c r="G45" s="27">
        <v>1</v>
      </c>
      <c r="H45" s="35"/>
      <c r="I45" s="52"/>
      <c r="J45" s="37"/>
    </row>
    <row r="46" spans="1:10" ht="18.75" customHeight="1" x14ac:dyDescent="0.25">
      <c r="A46" s="53"/>
      <c r="B46" s="54"/>
      <c r="C46" s="48" t="s">
        <v>80</v>
      </c>
      <c r="D46" s="31"/>
      <c r="E46" s="26"/>
      <c r="F46" s="27">
        <v>1</v>
      </c>
      <c r="G46" s="27">
        <v>1</v>
      </c>
      <c r="H46" s="35"/>
      <c r="I46" s="52"/>
      <c r="J46" s="37"/>
    </row>
    <row r="47" spans="1:10" ht="31.5" x14ac:dyDescent="0.25">
      <c r="A47" s="53"/>
      <c r="B47" s="54"/>
      <c r="C47" s="48" t="s">
        <v>30</v>
      </c>
      <c r="D47" s="31"/>
      <c r="E47" s="26"/>
      <c r="F47" s="27">
        <v>1</v>
      </c>
      <c r="G47" s="27">
        <v>1</v>
      </c>
      <c r="H47" s="35"/>
      <c r="I47" s="52"/>
      <c r="J47" s="37"/>
    </row>
    <row r="48" spans="1:10" ht="18.75" customHeight="1" x14ac:dyDescent="0.25">
      <c r="A48" s="53"/>
      <c r="B48" s="54"/>
      <c r="C48" s="48" t="s">
        <v>62</v>
      </c>
      <c r="D48" s="31"/>
      <c r="E48" s="26"/>
      <c r="F48" s="27">
        <v>1</v>
      </c>
      <c r="G48" s="27">
        <v>1</v>
      </c>
      <c r="H48" s="35"/>
      <c r="I48" s="52"/>
      <c r="J48" s="37"/>
    </row>
    <row r="49" spans="1:10" ht="47.25" x14ac:dyDescent="0.25">
      <c r="A49" s="53"/>
      <c r="B49" s="54"/>
      <c r="C49" s="48" t="s">
        <v>81</v>
      </c>
      <c r="D49" s="31"/>
      <c r="E49" s="26"/>
      <c r="F49" s="27">
        <v>1</v>
      </c>
      <c r="G49" s="27">
        <v>1</v>
      </c>
      <c r="H49" s="35"/>
      <c r="I49" s="52"/>
      <c r="J49" s="37"/>
    </row>
    <row r="50" spans="1:10" ht="31.5" x14ac:dyDescent="0.25">
      <c r="A50" s="53"/>
      <c r="B50" s="54"/>
      <c r="C50" s="48" t="s">
        <v>82</v>
      </c>
      <c r="D50" s="31"/>
      <c r="E50" s="26"/>
      <c r="F50" s="27">
        <v>1</v>
      </c>
      <c r="G50" s="27">
        <v>1</v>
      </c>
      <c r="H50" s="35"/>
      <c r="I50" s="52"/>
      <c r="J50" s="37"/>
    </row>
    <row r="51" spans="1:10" ht="31.5" x14ac:dyDescent="0.25">
      <c r="A51" s="53"/>
      <c r="B51" s="54"/>
      <c r="C51" s="48" t="s">
        <v>83</v>
      </c>
      <c r="D51" s="31"/>
      <c r="E51" s="26"/>
      <c r="F51" s="27">
        <v>1</v>
      </c>
      <c r="G51" s="27">
        <v>1</v>
      </c>
      <c r="H51" s="35"/>
      <c r="I51" s="52"/>
      <c r="J51" s="37"/>
    </row>
    <row r="52" spans="1:10" ht="31.5" x14ac:dyDescent="0.25">
      <c r="A52" s="53"/>
      <c r="B52" s="54"/>
      <c r="C52" s="48" t="s">
        <v>84</v>
      </c>
      <c r="D52" s="31"/>
      <c r="E52" s="26"/>
      <c r="F52" s="27">
        <v>1</v>
      </c>
      <c r="G52" s="27">
        <v>1</v>
      </c>
      <c r="H52" s="35"/>
      <c r="I52" s="52"/>
      <c r="J52" s="37"/>
    </row>
    <row r="53" spans="1:10" ht="31.5" x14ac:dyDescent="0.25">
      <c r="A53" s="53"/>
      <c r="B53" s="54"/>
      <c r="C53" s="48" t="s">
        <v>85</v>
      </c>
      <c r="D53" s="31"/>
      <c r="E53" s="26"/>
      <c r="F53" s="27">
        <v>1</v>
      </c>
      <c r="G53" s="27">
        <v>1</v>
      </c>
      <c r="H53" s="35"/>
      <c r="I53" s="52"/>
      <c r="J53" s="37"/>
    </row>
    <row r="54" spans="1:10" ht="24.75" customHeight="1" x14ac:dyDescent="0.25">
      <c r="A54" s="53"/>
      <c r="B54" s="54"/>
      <c r="C54" s="48" t="s">
        <v>86</v>
      </c>
      <c r="D54" s="31"/>
      <c r="E54" s="26"/>
      <c r="F54" s="27">
        <v>1</v>
      </c>
      <c r="G54" s="27">
        <v>1</v>
      </c>
      <c r="H54" s="35"/>
      <c r="I54" s="52"/>
      <c r="J54" s="37"/>
    </row>
    <row r="55" spans="1:10" ht="24.75" customHeight="1" x14ac:dyDescent="0.25">
      <c r="A55" s="53"/>
      <c r="B55" s="54"/>
      <c r="C55" s="48" t="s">
        <v>87</v>
      </c>
      <c r="D55" s="31"/>
      <c r="E55" s="26"/>
      <c r="F55" s="27">
        <v>1</v>
      </c>
      <c r="G55" s="27">
        <v>1</v>
      </c>
      <c r="H55" s="35"/>
      <c r="I55" s="52"/>
      <c r="J55" s="37"/>
    </row>
    <row r="56" spans="1:10" ht="33.75" customHeight="1" x14ac:dyDescent="0.25">
      <c r="A56" s="53"/>
      <c r="B56" s="54"/>
      <c r="C56" s="48" t="s">
        <v>88</v>
      </c>
      <c r="D56" s="31"/>
      <c r="E56" s="26"/>
      <c r="F56" s="27">
        <v>1</v>
      </c>
      <c r="G56" s="27">
        <v>1</v>
      </c>
      <c r="H56" s="35"/>
      <c r="I56" s="52"/>
      <c r="J56" s="37"/>
    </row>
    <row r="57" spans="1:10" ht="33.75" customHeight="1" x14ac:dyDescent="0.25">
      <c r="A57" s="55"/>
      <c r="B57" s="54"/>
      <c r="C57" s="48" t="s">
        <v>89</v>
      </c>
      <c r="D57" s="31"/>
      <c r="E57" s="26"/>
      <c r="F57" s="27">
        <v>1</v>
      </c>
      <c r="G57" s="27">
        <v>1</v>
      </c>
      <c r="H57" s="35"/>
      <c r="I57" s="52"/>
      <c r="J57" s="37"/>
    </row>
    <row r="58" spans="1:10" ht="21" customHeight="1" x14ac:dyDescent="0.25">
      <c r="A58" s="55">
        <v>2</v>
      </c>
      <c r="B58" s="3" t="s">
        <v>22</v>
      </c>
      <c r="C58" s="3" t="s">
        <v>90</v>
      </c>
      <c r="D58" s="31"/>
      <c r="E58" s="26" t="s">
        <v>21</v>
      </c>
      <c r="F58" s="27">
        <v>3</v>
      </c>
      <c r="G58" s="27">
        <v>3</v>
      </c>
      <c r="H58" s="35"/>
      <c r="I58" s="52">
        <v>419343.62</v>
      </c>
      <c r="J58" s="37">
        <v>1258030.8599999999</v>
      </c>
    </row>
    <row r="59" spans="1:10" ht="34.5" customHeight="1" x14ac:dyDescent="0.25">
      <c r="A59" s="56">
        <v>3</v>
      </c>
      <c r="B59" s="3" t="s">
        <v>91</v>
      </c>
      <c r="C59" s="3" t="s">
        <v>92</v>
      </c>
      <c r="D59" s="31" t="s">
        <v>37</v>
      </c>
      <c r="E59" s="26" t="s">
        <v>21</v>
      </c>
      <c r="F59" s="27">
        <v>3</v>
      </c>
      <c r="G59" s="42"/>
      <c r="H59" s="27">
        <v>3</v>
      </c>
      <c r="I59" s="52">
        <v>246969.96</v>
      </c>
      <c r="J59" s="37">
        <v>740909.88</v>
      </c>
    </row>
    <row r="60" spans="1:10" ht="37.5" customHeight="1" x14ac:dyDescent="0.25">
      <c r="A60" s="56">
        <v>4</v>
      </c>
      <c r="B60" s="3" t="s">
        <v>93</v>
      </c>
      <c r="C60" s="3" t="s">
        <v>18</v>
      </c>
      <c r="D60" s="31" t="s">
        <v>37</v>
      </c>
      <c r="E60" s="26" t="s">
        <v>21</v>
      </c>
      <c r="F60" s="27">
        <v>1</v>
      </c>
      <c r="G60" s="42"/>
      <c r="H60" s="27">
        <v>1</v>
      </c>
      <c r="I60" s="52">
        <v>539580.96</v>
      </c>
      <c r="J60" s="37">
        <v>539580.96</v>
      </c>
    </row>
    <row r="61" spans="1:10" ht="32.25" customHeight="1" x14ac:dyDescent="0.25">
      <c r="A61" s="56">
        <v>5</v>
      </c>
      <c r="B61" s="3" t="s">
        <v>94</v>
      </c>
      <c r="C61" s="3" t="s">
        <v>95</v>
      </c>
      <c r="D61" s="31" t="s">
        <v>37</v>
      </c>
      <c r="E61" s="26" t="s">
        <v>21</v>
      </c>
      <c r="F61" s="27">
        <v>1</v>
      </c>
      <c r="G61" s="42"/>
      <c r="H61" s="27">
        <v>1</v>
      </c>
      <c r="I61" s="52">
        <v>495262.39</v>
      </c>
      <c r="J61" s="37">
        <v>495262.39</v>
      </c>
    </row>
    <row r="62" spans="1:10" ht="23.25" customHeight="1" x14ac:dyDescent="0.25">
      <c r="A62" s="56">
        <v>6</v>
      </c>
      <c r="B62" s="3" t="s">
        <v>19</v>
      </c>
      <c r="C62" s="3" t="s">
        <v>20</v>
      </c>
      <c r="D62" s="31" t="s">
        <v>37</v>
      </c>
      <c r="E62" s="26" t="s">
        <v>21</v>
      </c>
      <c r="F62" s="27">
        <v>1</v>
      </c>
      <c r="G62" s="42"/>
      <c r="H62" s="27">
        <v>1</v>
      </c>
      <c r="I62" s="52">
        <v>344937.6</v>
      </c>
      <c r="J62" s="37">
        <v>344937.6</v>
      </c>
    </row>
    <row r="63" spans="1:10" ht="33.75" customHeight="1" x14ac:dyDescent="0.25">
      <c r="A63" s="56">
        <v>7</v>
      </c>
      <c r="B63" s="3" t="s">
        <v>63</v>
      </c>
      <c r="C63" s="3" t="s">
        <v>96</v>
      </c>
      <c r="D63" s="31" t="s">
        <v>37</v>
      </c>
      <c r="E63" s="26" t="s">
        <v>21</v>
      </c>
      <c r="F63" s="27">
        <v>2</v>
      </c>
      <c r="G63" s="31">
        <v>2</v>
      </c>
      <c r="H63" s="35"/>
      <c r="I63" s="52">
        <v>75272.47</v>
      </c>
      <c r="J63" s="37">
        <v>150544.94</v>
      </c>
    </row>
    <row r="64" spans="1:10" ht="66" customHeight="1" x14ac:dyDescent="0.25">
      <c r="A64" s="56">
        <v>8</v>
      </c>
      <c r="B64" s="3" t="s">
        <v>53</v>
      </c>
      <c r="C64" s="3" t="s">
        <v>17</v>
      </c>
      <c r="D64" s="31" t="s">
        <v>12</v>
      </c>
      <c r="E64" s="26" t="s">
        <v>21</v>
      </c>
      <c r="F64" s="27">
        <v>1</v>
      </c>
      <c r="G64" s="42"/>
      <c r="H64" s="27">
        <v>1</v>
      </c>
      <c r="I64" s="52">
        <v>128119.67999999999</v>
      </c>
      <c r="J64" s="37">
        <v>128119.67999999999</v>
      </c>
    </row>
    <row r="65" spans="1:10" ht="21.75" customHeight="1" x14ac:dyDescent="0.25">
      <c r="A65" s="40" t="s">
        <v>97</v>
      </c>
      <c r="B65" s="35"/>
      <c r="C65" s="41"/>
      <c r="D65" s="31"/>
      <c r="E65" s="35"/>
      <c r="F65" s="41"/>
      <c r="G65" s="42"/>
      <c r="H65" s="35"/>
      <c r="I65" s="43"/>
      <c r="J65" s="44">
        <v>5933655.0799999991</v>
      </c>
    </row>
    <row r="66" spans="1:10" ht="18.75" customHeight="1" x14ac:dyDescent="0.25">
      <c r="A66" s="57" t="s">
        <v>2</v>
      </c>
      <c r="B66" s="35"/>
      <c r="C66" s="41"/>
      <c r="D66" s="31"/>
      <c r="E66" s="35"/>
      <c r="F66" s="41"/>
      <c r="G66" s="42"/>
      <c r="H66" s="35"/>
      <c r="I66" s="43"/>
      <c r="J66" s="37"/>
    </row>
    <row r="67" spans="1:10" ht="18.75" customHeight="1" x14ac:dyDescent="0.25">
      <c r="A67" s="56">
        <v>1</v>
      </c>
      <c r="B67" s="3" t="s">
        <v>98</v>
      </c>
      <c r="C67" s="3" t="s">
        <v>15</v>
      </c>
      <c r="D67" s="31" t="s">
        <v>37</v>
      </c>
      <c r="E67" s="39" t="s">
        <v>21</v>
      </c>
      <c r="F67" s="27">
        <v>1</v>
      </c>
      <c r="G67" s="27">
        <v>1</v>
      </c>
      <c r="H67" s="35"/>
      <c r="I67" s="28">
        <v>87700</v>
      </c>
      <c r="J67" s="37">
        <v>87700</v>
      </c>
    </row>
    <row r="68" spans="1:10" ht="24.75" customHeight="1" x14ac:dyDescent="0.25">
      <c r="A68" s="56">
        <v>2</v>
      </c>
      <c r="B68" s="3" t="s">
        <v>14</v>
      </c>
      <c r="C68" s="3" t="s">
        <v>99</v>
      </c>
      <c r="D68" s="31" t="s">
        <v>37</v>
      </c>
      <c r="E68" s="39" t="s">
        <v>21</v>
      </c>
      <c r="F68" s="27">
        <v>1</v>
      </c>
      <c r="G68" s="27">
        <v>1</v>
      </c>
      <c r="H68" s="35"/>
      <c r="I68" s="28">
        <v>87700</v>
      </c>
      <c r="J68" s="37">
        <v>87700</v>
      </c>
    </row>
    <row r="69" spans="1:10" ht="24.75" customHeight="1" x14ac:dyDescent="0.25">
      <c r="A69" s="40" t="s">
        <v>100</v>
      </c>
      <c r="B69" s="35"/>
      <c r="C69" s="41"/>
      <c r="D69" s="31"/>
      <c r="E69" s="35"/>
      <c r="F69" s="41"/>
      <c r="G69" s="42"/>
      <c r="H69" s="35"/>
      <c r="I69" s="43"/>
      <c r="J69" s="44">
        <v>175400</v>
      </c>
    </row>
    <row r="70" spans="1:10" ht="24" customHeight="1" x14ac:dyDescent="0.25">
      <c r="A70" s="57" t="s">
        <v>3</v>
      </c>
      <c r="B70" s="35"/>
      <c r="C70" s="41"/>
      <c r="D70" s="31"/>
      <c r="E70" s="35"/>
      <c r="F70" s="41"/>
      <c r="G70" s="42"/>
      <c r="H70" s="35"/>
      <c r="I70" s="43"/>
      <c r="J70" s="37"/>
    </row>
    <row r="71" spans="1:10" ht="33.75" customHeight="1" x14ac:dyDescent="0.25">
      <c r="A71" s="50">
        <v>1</v>
      </c>
      <c r="B71" s="3" t="s">
        <v>23</v>
      </c>
      <c r="C71" s="3" t="s">
        <v>108</v>
      </c>
      <c r="D71" s="31" t="s">
        <v>37</v>
      </c>
      <c r="E71" s="39" t="s">
        <v>21</v>
      </c>
      <c r="F71" s="27">
        <v>3</v>
      </c>
      <c r="G71" s="27">
        <v>3</v>
      </c>
      <c r="H71" s="35"/>
      <c r="I71" s="45">
        <v>150303.67999999999</v>
      </c>
      <c r="J71" s="37">
        <v>450911.04</v>
      </c>
    </row>
    <row r="72" spans="1:10" ht="61.5" customHeight="1" x14ac:dyDescent="0.25">
      <c r="A72" s="50">
        <v>2</v>
      </c>
      <c r="B72" s="51" t="s">
        <v>116</v>
      </c>
      <c r="C72" s="3"/>
      <c r="D72" s="47" t="s">
        <v>37</v>
      </c>
      <c r="E72" s="39" t="s">
        <v>66</v>
      </c>
      <c r="F72" s="27">
        <v>1</v>
      </c>
      <c r="G72" s="27">
        <v>1</v>
      </c>
      <c r="H72" s="35"/>
      <c r="I72" s="45">
        <v>2787395.9999999995</v>
      </c>
      <c r="J72" s="37">
        <v>2787395.9999999995</v>
      </c>
    </row>
    <row r="73" spans="1:10" ht="45" customHeight="1" x14ac:dyDescent="0.25">
      <c r="A73" s="58"/>
      <c r="B73" s="51" t="s">
        <v>59</v>
      </c>
      <c r="C73" s="3" t="s">
        <v>115</v>
      </c>
      <c r="D73" s="31"/>
      <c r="E73" s="39" t="s">
        <v>21</v>
      </c>
      <c r="F73" s="27">
        <v>1</v>
      </c>
      <c r="G73" s="27"/>
      <c r="H73" s="35"/>
      <c r="I73" s="45"/>
      <c r="J73" s="37"/>
    </row>
    <row r="74" spans="1:10" ht="23.25" customHeight="1" x14ac:dyDescent="0.25">
      <c r="A74" s="58"/>
      <c r="B74" s="51" t="s">
        <v>135</v>
      </c>
      <c r="C74" s="3" t="s">
        <v>13</v>
      </c>
      <c r="D74" s="31"/>
      <c r="E74" s="39" t="s">
        <v>21</v>
      </c>
      <c r="F74" s="27">
        <v>1</v>
      </c>
      <c r="G74" s="27"/>
      <c r="H74" s="35"/>
      <c r="I74" s="45"/>
      <c r="J74" s="37"/>
    </row>
    <row r="75" spans="1:10" ht="38.25" customHeight="1" x14ac:dyDescent="0.25">
      <c r="A75" s="58"/>
      <c r="B75" s="51" t="s">
        <v>136</v>
      </c>
      <c r="C75" s="3" t="s">
        <v>137</v>
      </c>
      <c r="D75" s="31"/>
      <c r="E75" s="39" t="s">
        <v>21</v>
      </c>
      <c r="F75" s="27">
        <v>1</v>
      </c>
      <c r="G75" s="27"/>
      <c r="H75" s="35"/>
      <c r="I75" s="45"/>
      <c r="J75" s="37"/>
    </row>
    <row r="76" spans="1:10" ht="36.75" customHeight="1" x14ac:dyDescent="0.25">
      <c r="A76" s="58"/>
      <c r="B76" s="51" t="s">
        <v>138</v>
      </c>
      <c r="C76" s="3" t="s">
        <v>161</v>
      </c>
      <c r="D76" s="31"/>
      <c r="E76" s="39" t="s">
        <v>21</v>
      </c>
      <c r="F76" s="27">
        <v>3</v>
      </c>
      <c r="G76" s="27"/>
      <c r="H76" s="35"/>
      <c r="I76" s="45"/>
      <c r="J76" s="37"/>
    </row>
    <row r="77" spans="1:10" ht="33" customHeight="1" x14ac:dyDescent="0.25">
      <c r="A77" s="58"/>
      <c r="B77" s="51" t="s">
        <v>139</v>
      </c>
      <c r="C77" s="3" t="s">
        <v>140</v>
      </c>
      <c r="D77" s="31"/>
      <c r="E77" s="39" t="s">
        <v>21</v>
      </c>
      <c r="F77" s="27">
        <v>1</v>
      </c>
      <c r="G77" s="27"/>
      <c r="H77" s="35"/>
      <c r="I77" s="45"/>
      <c r="J77" s="37"/>
    </row>
    <row r="78" spans="1:10" ht="18.75" customHeight="1" x14ac:dyDescent="0.25">
      <c r="A78" s="59"/>
      <c r="B78" s="51" t="s">
        <v>141</v>
      </c>
      <c r="C78" s="3" t="s">
        <v>142</v>
      </c>
      <c r="D78" s="31"/>
      <c r="E78" s="39" t="s">
        <v>21</v>
      </c>
      <c r="F78" s="27">
        <v>1</v>
      </c>
      <c r="G78" s="27"/>
      <c r="H78" s="35"/>
      <c r="I78" s="45"/>
      <c r="J78" s="37"/>
    </row>
    <row r="79" spans="1:10" ht="29.25" customHeight="1" x14ac:dyDescent="0.25">
      <c r="A79" s="59"/>
      <c r="B79" s="51" t="s">
        <v>143</v>
      </c>
      <c r="C79" s="3" t="s">
        <v>144</v>
      </c>
      <c r="D79" s="31"/>
      <c r="E79" s="39" t="s">
        <v>21</v>
      </c>
      <c r="F79" s="27">
        <v>1</v>
      </c>
      <c r="G79" s="27"/>
      <c r="H79" s="35"/>
      <c r="I79" s="45"/>
      <c r="J79" s="37"/>
    </row>
    <row r="80" spans="1:10" ht="30.75" customHeight="1" x14ac:dyDescent="0.25">
      <c r="A80" s="59"/>
      <c r="B80" s="51" t="s">
        <v>147</v>
      </c>
      <c r="C80" s="3" t="s">
        <v>148</v>
      </c>
      <c r="D80" s="31"/>
      <c r="E80" s="39" t="s">
        <v>21</v>
      </c>
      <c r="F80" s="27">
        <v>1</v>
      </c>
      <c r="G80" s="27"/>
      <c r="H80" s="35"/>
      <c r="I80" s="45"/>
      <c r="J80" s="37"/>
    </row>
    <row r="81" spans="1:10" ht="33.75" customHeight="1" x14ac:dyDescent="0.25">
      <c r="A81" s="59"/>
      <c r="B81" s="51" t="s">
        <v>145</v>
      </c>
      <c r="C81" s="3" t="s">
        <v>146</v>
      </c>
      <c r="D81" s="31"/>
      <c r="E81" s="39" t="s">
        <v>21</v>
      </c>
      <c r="F81" s="27">
        <v>1</v>
      </c>
      <c r="G81" s="27"/>
      <c r="H81" s="35"/>
      <c r="I81" s="45"/>
      <c r="J81" s="37"/>
    </row>
    <row r="82" spans="1:10" ht="25.5" customHeight="1" x14ac:dyDescent="0.25">
      <c r="A82" s="59"/>
      <c r="B82" s="51" t="s">
        <v>16</v>
      </c>
      <c r="C82" s="3"/>
      <c r="D82" s="31"/>
      <c r="E82" s="39"/>
      <c r="F82" s="27"/>
      <c r="G82" s="27"/>
      <c r="H82" s="35"/>
      <c r="I82" s="45"/>
      <c r="J82" s="37"/>
    </row>
    <row r="83" spans="1:10" ht="82.5" customHeight="1" x14ac:dyDescent="0.25">
      <c r="A83" s="59"/>
      <c r="B83" s="60"/>
      <c r="C83" s="48" t="s">
        <v>70</v>
      </c>
      <c r="D83" s="31"/>
      <c r="E83" s="39"/>
      <c r="F83" s="27">
        <v>1</v>
      </c>
      <c r="G83" s="27"/>
      <c r="H83" s="35"/>
      <c r="I83" s="45"/>
      <c r="J83" s="37"/>
    </row>
    <row r="84" spans="1:10" ht="78.75" customHeight="1" x14ac:dyDescent="0.25">
      <c r="A84" s="59"/>
      <c r="B84" s="60"/>
      <c r="C84" s="48" t="s">
        <v>71</v>
      </c>
      <c r="D84" s="31"/>
      <c r="E84" s="39"/>
      <c r="F84" s="27">
        <v>1</v>
      </c>
      <c r="G84" s="27"/>
      <c r="H84" s="35"/>
      <c r="I84" s="45"/>
      <c r="J84" s="37"/>
    </row>
    <row r="85" spans="1:10" ht="51" customHeight="1" x14ac:dyDescent="0.25">
      <c r="A85" s="61"/>
      <c r="B85" s="60"/>
      <c r="C85" s="48" t="s">
        <v>60</v>
      </c>
      <c r="D85" s="31"/>
      <c r="E85" s="39"/>
      <c r="F85" s="27">
        <v>1</v>
      </c>
      <c r="G85" s="27"/>
      <c r="H85" s="35"/>
      <c r="I85" s="45"/>
      <c r="J85" s="37"/>
    </row>
    <row r="86" spans="1:10" ht="21.75" customHeight="1" x14ac:dyDescent="0.25">
      <c r="A86" s="61">
        <v>3</v>
      </c>
      <c r="B86" s="3" t="s">
        <v>101</v>
      </c>
      <c r="C86" s="3" t="s">
        <v>102</v>
      </c>
      <c r="D86" s="31" t="s">
        <v>37</v>
      </c>
      <c r="E86" s="39" t="s">
        <v>21</v>
      </c>
      <c r="F86" s="27">
        <v>1</v>
      </c>
      <c r="G86" s="27">
        <v>1</v>
      </c>
      <c r="H86" s="35"/>
      <c r="I86" s="45">
        <v>371394.37999999995</v>
      </c>
      <c r="J86" s="37">
        <v>371394.37999999995</v>
      </c>
    </row>
    <row r="87" spans="1:10" ht="88.5" customHeight="1" x14ac:dyDescent="0.25">
      <c r="A87" s="31">
        <v>4</v>
      </c>
      <c r="B87" s="2" t="s">
        <v>153</v>
      </c>
      <c r="C87" s="3" t="s">
        <v>154</v>
      </c>
      <c r="D87" s="31" t="s">
        <v>37</v>
      </c>
      <c r="E87" s="39" t="s">
        <v>21</v>
      </c>
      <c r="F87" s="27">
        <v>1</v>
      </c>
      <c r="G87" s="27">
        <v>1</v>
      </c>
      <c r="H87" s="35"/>
      <c r="I87" s="45">
        <v>338555</v>
      </c>
      <c r="J87" s="37">
        <v>338555</v>
      </c>
    </row>
    <row r="88" spans="1:10" ht="23.25" customHeight="1" x14ac:dyDescent="0.25">
      <c r="A88" s="31">
        <v>5</v>
      </c>
      <c r="B88" s="3" t="s">
        <v>155</v>
      </c>
      <c r="C88" s="3" t="s">
        <v>156</v>
      </c>
      <c r="D88" s="31" t="s">
        <v>37</v>
      </c>
      <c r="E88" s="39" t="s">
        <v>21</v>
      </c>
      <c r="F88" s="27">
        <v>1</v>
      </c>
      <c r="G88" s="27">
        <v>1</v>
      </c>
      <c r="H88" s="35"/>
      <c r="I88" s="45">
        <v>614680</v>
      </c>
      <c r="J88" s="37">
        <v>614680</v>
      </c>
    </row>
    <row r="89" spans="1:10" ht="23.25" customHeight="1" x14ac:dyDescent="0.25">
      <c r="A89" s="31">
        <v>6</v>
      </c>
      <c r="B89" s="3" t="s">
        <v>157</v>
      </c>
      <c r="C89" s="79" t="s">
        <v>158</v>
      </c>
      <c r="D89" s="31" t="s">
        <v>37</v>
      </c>
      <c r="E89" s="39" t="s">
        <v>21</v>
      </c>
      <c r="F89" s="27">
        <v>2</v>
      </c>
      <c r="G89" s="27"/>
      <c r="H89" s="39">
        <v>2</v>
      </c>
      <c r="I89" s="45">
        <f>342200-3510.8</f>
        <v>338689.2</v>
      </c>
      <c r="J89" s="37">
        <f>F89*I89</f>
        <v>677378.4</v>
      </c>
    </row>
    <row r="90" spans="1:10" ht="27.75" customHeight="1" x14ac:dyDescent="0.25">
      <c r="A90" s="31">
        <v>7</v>
      </c>
      <c r="B90" s="3" t="s">
        <v>25</v>
      </c>
      <c r="C90" s="3" t="s">
        <v>110</v>
      </c>
      <c r="D90" s="31" t="s">
        <v>37</v>
      </c>
      <c r="E90" s="39" t="s">
        <v>21</v>
      </c>
      <c r="F90" s="27">
        <v>3</v>
      </c>
      <c r="G90" s="27">
        <v>3</v>
      </c>
      <c r="H90" s="35"/>
      <c r="I90" s="45">
        <v>250000</v>
      </c>
      <c r="J90" s="37">
        <f>F90*I90</f>
        <v>750000</v>
      </c>
    </row>
    <row r="91" spans="1:10" ht="33.75" customHeight="1" x14ac:dyDescent="0.25">
      <c r="A91" s="31">
        <v>8</v>
      </c>
      <c r="B91" s="3" t="s">
        <v>109</v>
      </c>
      <c r="C91" s="3" t="s">
        <v>29</v>
      </c>
      <c r="D91" s="31" t="s">
        <v>37</v>
      </c>
      <c r="E91" s="39" t="s">
        <v>21</v>
      </c>
      <c r="F91" s="27">
        <v>2</v>
      </c>
      <c r="G91" s="27">
        <v>2</v>
      </c>
      <c r="H91" s="35"/>
      <c r="I91" s="45">
        <v>280000</v>
      </c>
      <c r="J91" s="37">
        <f>F91*I91</f>
        <v>560000</v>
      </c>
    </row>
    <row r="92" spans="1:10" ht="37.5" customHeight="1" x14ac:dyDescent="0.25">
      <c r="A92" s="31">
        <v>9</v>
      </c>
      <c r="B92" s="3" t="s">
        <v>103</v>
      </c>
      <c r="C92" s="3" t="s">
        <v>104</v>
      </c>
      <c r="D92" s="31" t="s">
        <v>37</v>
      </c>
      <c r="E92" s="39" t="s">
        <v>21</v>
      </c>
      <c r="F92" s="27">
        <v>1</v>
      </c>
      <c r="G92" s="27">
        <v>1</v>
      </c>
      <c r="H92" s="35"/>
      <c r="I92" s="45">
        <v>488606</v>
      </c>
      <c r="J92" s="37">
        <f>F92*I92</f>
        <v>488606</v>
      </c>
    </row>
    <row r="93" spans="1:10" ht="57" customHeight="1" x14ac:dyDescent="0.25">
      <c r="A93" s="31">
        <v>10</v>
      </c>
      <c r="B93" s="3" t="s">
        <v>165</v>
      </c>
      <c r="C93" s="3" t="s">
        <v>168</v>
      </c>
      <c r="D93" s="31" t="s">
        <v>37</v>
      </c>
      <c r="E93" s="39" t="s">
        <v>21</v>
      </c>
      <c r="F93" s="27">
        <v>1</v>
      </c>
      <c r="G93" s="27">
        <v>1</v>
      </c>
      <c r="H93" s="35"/>
      <c r="I93" s="45">
        <v>1369200</v>
      </c>
      <c r="J93" s="37">
        <v>1369200</v>
      </c>
    </row>
    <row r="94" spans="1:10" ht="23.25" customHeight="1" x14ac:dyDescent="0.25">
      <c r="A94" s="31">
        <v>11</v>
      </c>
      <c r="B94" s="3" t="s">
        <v>106</v>
      </c>
      <c r="C94" s="3" t="s">
        <v>107</v>
      </c>
      <c r="D94" s="31"/>
      <c r="E94" s="39" t="s">
        <v>21</v>
      </c>
      <c r="F94" s="27">
        <v>1</v>
      </c>
      <c r="G94" s="27">
        <v>1</v>
      </c>
      <c r="H94" s="35"/>
      <c r="I94" s="45">
        <v>535994.80000000005</v>
      </c>
      <c r="J94" s="37">
        <f>F94*I94</f>
        <v>535994.80000000005</v>
      </c>
    </row>
    <row r="95" spans="1:10" ht="19.5" customHeight="1" x14ac:dyDescent="0.25">
      <c r="A95" s="40" t="s">
        <v>111</v>
      </c>
      <c r="B95" s="35"/>
      <c r="C95" s="41"/>
      <c r="D95" s="31"/>
      <c r="E95" s="35"/>
      <c r="F95" s="41"/>
      <c r="G95" s="42"/>
      <c r="H95" s="35"/>
      <c r="I95" s="43"/>
      <c r="J95" s="44">
        <f>SUM(J71:J94)</f>
        <v>8944115.620000001</v>
      </c>
    </row>
    <row r="96" spans="1:10" ht="18.75" customHeight="1" x14ac:dyDescent="0.25">
      <c r="A96" s="22" t="s">
        <v>5</v>
      </c>
      <c r="B96" s="35"/>
      <c r="C96" s="41"/>
      <c r="D96" s="31"/>
      <c r="E96" s="35"/>
      <c r="F96" s="41"/>
      <c r="G96" s="42"/>
      <c r="H96" s="35"/>
      <c r="I96" s="43"/>
      <c r="J96" s="37"/>
    </row>
    <row r="97" spans="1:10" ht="31.5" customHeight="1" x14ac:dyDescent="0.25">
      <c r="A97" s="94">
        <v>1</v>
      </c>
      <c r="B97" s="63" t="s">
        <v>105</v>
      </c>
      <c r="C97" s="3" t="s">
        <v>150</v>
      </c>
      <c r="D97" s="47" t="s">
        <v>37</v>
      </c>
      <c r="E97" s="39" t="s">
        <v>66</v>
      </c>
      <c r="F97" s="34">
        <v>2</v>
      </c>
      <c r="G97" s="27">
        <v>2</v>
      </c>
      <c r="H97" s="27"/>
      <c r="I97" s="28">
        <v>978087.68</v>
      </c>
      <c r="J97" s="37">
        <f>F97*I97</f>
        <v>1956175.36</v>
      </c>
    </row>
    <row r="98" spans="1:10" ht="27.75" customHeight="1" x14ac:dyDescent="0.25">
      <c r="A98" s="95"/>
      <c r="B98" s="63" t="s">
        <v>112</v>
      </c>
      <c r="C98" s="3" t="s">
        <v>24</v>
      </c>
      <c r="D98" s="31"/>
      <c r="E98" s="39" t="s">
        <v>21</v>
      </c>
      <c r="F98" s="34">
        <v>2</v>
      </c>
      <c r="G98" s="27">
        <v>2</v>
      </c>
      <c r="H98" s="27"/>
      <c r="I98" s="28"/>
      <c r="J98" s="37"/>
    </row>
    <row r="99" spans="1:10" ht="30.75" customHeight="1" x14ac:dyDescent="0.25">
      <c r="A99" s="31">
        <v>2</v>
      </c>
      <c r="B99" s="63" t="s">
        <v>33</v>
      </c>
      <c r="C99" s="3" t="s">
        <v>34</v>
      </c>
      <c r="D99" s="31" t="s">
        <v>37</v>
      </c>
      <c r="E99" s="39" t="s">
        <v>21</v>
      </c>
      <c r="F99" s="34">
        <v>1</v>
      </c>
      <c r="G99" s="27"/>
      <c r="H99" s="27">
        <v>1</v>
      </c>
      <c r="I99" s="28">
        <v>1142326.55</v>
      </c>
      <c r="J99" s="37">
        <f t="shared" ref="J99:J101" si="0">F99*I99</f>
        <v>1142326.55</v>
      </c>
    </row>
    <row r="100" spans="1:10" ht="80.25" customHeight="1" x14ac:dyDescent="0.25">
      <c r="A100" s="31">
        <v>3</v>
      </c>
      <c r="B100" s="63" t="s">
        <v>113</v>
      </c>
      <c r="C100" s="3" t="s">
        <v>170</v>
      </c>
      <c r="D100" s="31" t="s">
        <v>37</v>
      </c>
      <c r="E100" s="39" t="s">
        <v>21</v>
      </c>
      <c r="F100" s="34">
        <v>1</v>
      </c>
      <c r="G100" s="27"/>
      <c r="H100" s="27">
        <v>1</v>
      </c>
      <c r="I100" s="28">
        <v>571665.52</v>
      </c>
      <c r="J100" s="37">
        <f t="shared" si="0"/>
        <v>571665.52</v>
      </c>
    </row>
    <row r="101" spans="1:10" ht="33" customHeight="1" x14ac:dyDescent="0.25">
      <c r="A101" s="31">
        <v>4</v>
      </c>
      <c r="B101" s="63" t="s">
        <v>109</v>
      </c>
      <c r="C101" s="3" t="s">
        <v>114</v>
      </c>
      <c r="D101" s="31" t="s">
        <v>37</v>
      </c>
      <c r="E101" s="39" t="s">
        <v>21</v>
      </c>
      <c r="F101" s="34">
        <v>1</v>
      </c>
      <c r="G101" s="27"/>
      <c r="H101" s="27">
        <v>1</v>
      </c>
      <c r="I101" s="28">
        <v>314574.32</v>
      </c>
      <c r="J101" s="37">
        <f t="shared" si="0"/>
        <v>314574.32</v>
      </c>
    </row>
    <row r="102" spans="1:10" ht="24" customHeight="1" x14ac:dyDescent="0.25">
      <c r="A102" s="40" t="s">
        <v>117</v>
      </c>
      <c r="B102" s="35"/>
      <c r="C102" s="41"/>
      <c r="D102" s="31"/>
      <c r="E102" s="35"/>
      <c r="F102" s="41"/>
      <c r="G102" s="42"/>
      <c r="H102" s="35"/>
      <c r="I102" s="43"/>
      <c r="J102" s="44">
        <f>SUM(J97:J101)</f>
        <v>3984741.75</v>
      </c>
    </row>
    <row r="103" spans="1:10" ht="21" customHeight="1" x14ac:dyDescent="0.25">
      <c r="A103" s="64" t="s">
        <v>10</v>
      </c>
      <c r="B103" s="35"/>
      <c r="C103" s="41"/>
      <c r="D103" s="31"/>
      <c r="E103" s="35"/>
      <c r="F103" s="41"/>
      <c r="G103" s="42"/>
      <c r="H103" s="35"/>
      <c r="I103" s="43"/>
      <c r="J103" s="37"/>
    </row>
    <row r="104" spans="1:10" ht="44.25" customHeight="1" x14ac:dyDescent="0.25">
      <c r="A104" s="78">
        <v>1</v>
      </c>
      <c r="B104" s="3" t="s">
        <v>169</v>
      </c>
      <c r="C104" s="3" t="s">
        <v>118</v>
      </c>
      <c r="D104" s="31" t="s">
        <v>37</v>
      </c>
      <c r="E104" s="26" t="s">
        <v>66</v>
      </c>
      <c r="F104" s="27">
        <v>1</v>
      </c>
      <c r="G104" s="27">
        <v>1</v>
      </c>
      <c r="H104" s="27"/>
      <c r="I104" s="28">
        <v>1302912</v>
      </c>
      <c r="J104" s="37">
        <v>1302912</v>
      </c>
    </row>
    <row r="105" spans="1:10" ht="32.25" customHeight="1" x14ac:dyDescent="0.25">
      <c r="A105" s="31">
        <v>2</v>
      </c>
      <c r="B105" s="63" t="s">
        <v>26</v>
      </c>
      <c r="C105" s="63" t="s">
        <v>119</v>
      </c>
      <c r="D105" s="31" t="s">
        <v>37</v>
      </c>
      <c r="E105" s="26" t="s">
        <v>21</v>
      </c>
      <c r="F105" s="27">
        <v>1</v>
      </c>
      <c r="G105" s="27"/>
      <c r="H105" s="27">
        <v>1</v>
      </c>
      <c r="I105" s="28">
        <v>1030436.04</v>
      </c>
      <c r="J105" s="37">
        <v>1030436.04</v>
      </c>
    </row>
    <row r="106" spans="1:10" ht="35.25" customHeight="1" x14ac:dyDescent="0.25">
      <c r="A106" s="31">
        <v>3</v>
      </c>
      <c r="B106" s="63" t="s">
        <v>120</v>
      </c>
      <c r="C106" s="63" t="s">
        <v>121</v>
      </c>
      <c r="D106" s="31" t="s">
        <v>37</v>
      </c>
      <c r="E106" s="26" t="s">
        <v>21</v>
      </c>
      <c r="F106" s="27">
        <v>1</v>
      </c>
      <c r="G106" s="27"/>
      <c r="H106" s="27">
        <v>1</v>
      </c>
      <c r="I106" s="28">
        <v>817235.11</v>
      </c>
      <c r="J106" s="37">
        <v>817235.11</v>
      </c>
    </row>
    <row r="107" spans="1:10" ht="21.75" customHeight="1" x14ac:dyDescent="0.25">
      <c r="A107" s="31">
        <v>4</v>
      </c>
      <c r="B107" s="3" t="s">
        <v>27</v>
      </c>
      <c r="C107" s="3" t="s">
        <v>28</v>
      </c>
      <c r="D107" s="31" t="s">
        <v>12</v>
      </c>
      <c r="E107" s="26" t="s">
        <v>21</v>
      </c>
      <c r="F107" s="27">
        <v>1</v>
      </c>
      <c r="G107" s="27"/>
      <c r="H107" s="27">
        <v>1</v>
      </c>
      <c r="I107" s="28">
        <v>630650.42000000004</v>
      </c>
      <c r="J107" s="37">
        <v>630650.42000000004</v>
      </c>
    </row>
    <row r="108" spans="1:10" ht="37.5" customHeight="1" x14ac:dyDescent="0.25">
      <c r="A108" s="31">
        <v>5</v>
      </c>
      <c r="B108" s="63" t="s">
        <v>122</v>
      </c>
      <c r="C108" s="63" t="s">
        <v>57</v>
      </c>
      <c r="D108" s="31" t="s">
        <v>37</v>
      </c>
      <c r="E108" s="26" t="s">
        <v>21</v>
      </c>
      <c r="F108" s="27">
        <v>1</v>
      </c>
      <c r="G108" s="27"/>
      <c r="H108" s="27">
        <v>1</v>
      </c>
      <c r="I108" s="28">
        <v>610818.77</v>
      </c>
      <c r="J108" s="37">
        <v>610818.77</v>
      </c>
    </row>
    <row r="109" spans="1:10" ht="18.75" customHeight="1" x14ac:dyDescent="0.25">
      <c r="A109" s="31">
        <v>6</v>
      </c>
      <c r="B109" s="3" t="s">
        <v>69</v>
      </c>
      <c r="C109" s="3" t="s">
        <v>151</v>
      </c>
      <c r="D109" s="31" t="s">
        <v>37</v>
      </c>
      <c r="E109" s="26" t="s">
        <v>66</v>
      </c>
      <c r="F109" s="27">
        <v>1</v>
      </c>
      <c r="G109" s="27">
        <v>1</v>
      </c>
      <c r="H109" s="27"/>
      <c r="I109" s="28">
        <v>586310.40000000002</v>
      </c>
      <c r="J109" s="37">
        <v>586310.40000000002</v>
      </c>
    </row>
    <row r="110" spans="1:10" ht="24.75" customHeight="1" x14ac:dyDescent="0.25">
      <c r="A110" s="31">
        <v>7</v>
      </c>
      <c r="B110" s="3" t="s">
        <v>123</v>
      </c>
      <c r="C110" s="3" t="s">
        <v>20</v>
      </c>
      <c r="D110" s="31" t="s">
        <v>37</v>
      </c>
      <c r="E110" s="26" t="s">
        <v>21</v>
      </c>
      <c r="F110" s="27">
        <v>1</v>
      </c>
      <c r="G110" s="27"/>
      <c r="H110" s="27">
        <v>1</v>
      </c>
      <c r="I110" s="28">
        <v>531609.12</v>
      </c>
      <c r="J110" s="37">
        <v>531609.12</v>
      </c>
    </row>
    <row r="111" spans="1:10" ht="48" customHeight="1" x14ac:dyDescent="0.25">
      <c r="A111" s="31">
        <v>8</v>
      </c>
      <c r="B111" s="63" t="s">
        <v>124</v>
      </c>
      <c r="C111" s="63" t="s">
        <v>125</v>
      </c>
      <c r="D111" s="31" t="s">
        <v>37</v>
      </c>
      <c r="E111" s="26" t="s">
        <v>21</v>
      </c>
      <c r="F111" s="27">
        <v>1</v>
      </c>
      <c r="G111" s="27"/>
      <c r="H111" s="27">
        <v>1</v>
      </c>
      <c r="I111" s="28">
        <v>265069.02</v>
      </c>
      <c r="J111" s="37">
        <v>265069.02</v>
      </c>
    </row>
    <row r="112" spans="1:10" ht="29.25" customHeight="1" x14ac:dyDescent="0.25">
      <c r="A112" s="31">
        <v>9</v>
      </c>
      <c r="B112" s="3" t="s">
        <v>63</v>
      </c>
      <c r="C112" s="3" t="s">
        <v>64</v>
      </c>
      <c r="D112" s="31" t="s">
        <v>37</v>
      </c>
      <c r="E112" s="26" t="s">
        <v>21</v>
      </c>
      <c r="F112" s="27">
        <v>1</v>
      </c>
      <c r="G112" s="27">
        <v>1</v>
      </c>
      <c r="H112" s="27"/>
      <c r="I112" s="28">
        <v>73831.680000000008</v>
      </c>
      <c r="J112" s="37">
        <v>73831.680000000008</v>
      </c>
    </row>
    <row r="113" spans="1:10" ht="24.75" customHeight="1" x14ac:dyDescent="0.25">
      <c r="A113" s="40" t="s">
        <v>126</v>
      </c>
      <c r="B113" s="35"/>
      <c r="C113" s="41"/>
      <c r="D113" s="31"/>
      <c r="E113" s="35"/>
      <c r="F113" s="41"/>
      <c r="G113" s="42"/>
      <c r="H113" s="35"/>
      <c r="I113" s="43">
        <v>5848872.5600000005</v>
      </c>
      <c r="J113" s="44">
        <v>5848872.5600000005</v>
      </c>
    </row>
    <row r="114" spans="1:10" ht="24" customHeight="1" x14ac:dyDescent="0.25">
      <c r="A114" s="40" t="s">
        <v>4</v>
      </c>
      <c r="B114" s="35"/>
      <c r="C114" s="41"/>
      <c r="D114" s="31"/>
      <c r="E114" s="35"/>
      <c r="F114" s="41"/>
      <c r="G114" s="42"/>
      <c r="H114" s="35"/>
      <c r="I114" s="43"/>
      <c r="J114" s="37"/>
    </row>
    <row r="115" spans="1:10" ht="31.5" x14ac:dyDescent="0.25">
      <c r="A115" s="31">
        <v>1</v>
      </c>
      <c r="B115" s="62" t="s">
        <v>35</v>
      </c>
      <c r="C115" s="3" t="s">
        <v>127</v>
      </c>
      <c r="D115" s="31" t="s">
        <v>37</v>
      </c>
      <c r="E115" s="39" t="s">
        <v>21</v>
      </c>
      <c r="F115" s="27">
        <v>1</v>
      </c>
      <c r="G115" s="42"/>
      <c r="H115" s="27">
        <v>1</v>
      </c>
      <c r="I115" s="65">
        <v>2063345.76</v>
      </c>
      <c r="J115" s="37">
        <v>2063345.76</v>
      </c>
    </row>
    <row r="116" spans="1:10" ht="24.75" customHeight="1" x14ac:dyDescent="0.25">
      <c r="A116" s="31">
        <v>2</v>
      </c>
      <c r="B116" s="63" t="s">
        <v>49</v>
      </c>
      <c r="C116" s="3" t="s">
        <v>128</v>
      </c>
      <c r="D116" s="31" t="s">
        <v>37</v>
      </c>
      <c r="E116" s="39" t="s">
        <v>21</v>
      </c>
      <c r="F116" s="27">
        <v>1</v>
      </c>
      <c r="G116" s="42"/>
      <c r="H116" s="27">
        <v>1</v>
      </c>
      <c r="I116" s="65">
        <v>1962354.63</v>
      </c>
      <c r="J116" s="37">
        <v>1962354.63</v>
      </c>
    </row>
    <row r="117" spans="1:10" ht="33.75" customHeight="1" x14ac:dyDescent="0.25">
      <c r="A117" s="31">
        <v>3</v>
      </c>
      <c r="B117" s="63" t="s">
        <v>129</v>
      </c>
      <c r="C117" s="3" t="s">
        <v>130</v>
      </c>
      <c r="D117" s="31" t="s">
        <v>37</v>
      </c>
      <c r="E117" s="39" t="s">
        <v>21</v>
      </c>
      <c r="F117" s="27">
        <v>1</v>
      </c>
      <c r="G117" s="42"/>
      <c r="H117" s="27">
        <v>1</v>
      </c>
      <c r="I117" s="65">
        <v>1406754.09</v>
      </c>
      <c r="J117" s="37">
        <v>1406754.09</v>
      </c>
    </row>
    <row r="118" spans="1:10" ht="35.25" customHeight="1" x14ac:dyDescent="0.25">
      <c r="A118" s="31">
        <v>4</v>
      </c>
      <c r="B118" s="63" t="s">
        <v>131</v>
      </c>
      <c r="C118" s="3" t="s">
        <v>119</v>
      </c>
      <c r="D118" s="31" t="s">
        <v>37</v>
      </c>
      <c r="E118" s="39" t="s">
        <v>21</v>
      </c>
      <c r="F118" s="27">
        <v>1</v>
      </c>
      <c r="G118" s="42"/>
      <c r="H118" s="27">
        <v>1</v>
      </c>
      <c r="I118" s="65">
        <v>1312878.0900000001</v>
      </c>
      <c r="J118" s="37">
        <v>1312878.0900000001</v>
      </c>
    </row>
    <row r="119" spans="1:10" ht="67.5" customHeight="1" x14ac:dyDescent="0.25">
      <c r="A119" s="31">
        <v>5</v>
      </c>
      <c r="B119" s="80" t="s">
        <v>166</v>
      </c>
      <c r="C119" s="81" t="s">
        <v>167</v>
      </c>
      <c r="D119" s="31" t="s">
        <v>37</v>
      </c>
      <c r="E119" s="39" t="s">
        <v>21</v>
      </c>
      <c r="F119" s="27">
        <v>1</v>
      </c>
      <c r="G119" s="42"/>
      <c r="H119" s="27">
        <v>1</v>
      </c>
      <c r="I119" s="65">
        <v>942184.74</v>
      </c>
      <c r="J119" s="37">
        <v>942184.74</v>
      </c>
    </row>
    <row r="120" spans="1:10" ht="51.75" customHeight="1" x14ac:dyDescent="0.25">
      <c r="A120" s="31">
        <v>6</v>
      </c>
      <c r="B120" s="63" t="s">
        <v>132</v>
      </c>
      <c r="C120" s="3" t="s">
        <v>133</v>
      </c>
      <c r="D120" s="31" t="s">
        <v>37</v>
      </c>
      <c r="E120" s="39" t="s">
        <v>21</v>
      </c>
      <c r="F120" s="27">
        <v>1</v>
      </c>
      <c r="G120" s="42"/>
      <c r="H120" s="27">
        <v>1</v>
      </c>
      <c r="I120" s="65">
        <v>529672.22</v>
      </c>
      <c r="J120" s="37">
        <v>529672.22</v>
      </c>
    </row>
    <row r="121" spans="1:10" ht="40.5" customHeight="1" x14ac:dyDescent="0.25">
      <c r="A121" s="31">
        <v>7</v>
      </c>
      <c r="B121" s="63" t="s">
        <v>109</v>
      </c>
      <c r="C121" s="3" t="s">
        <v>29</v>
      </c>
      <c r="D121" s="31" t="s">
        <v>37</v>
      </c>
      <c r="E121" s="39" t="s">
        <v>21</v>
      </c>
      <c r="F121" s="27">
        <v>1</v>
      </c>
      <c r="G121" s="42"/>
      <c r="H121" s="27">
        <v>1</v>
      </c>
      <c r="I121" s="65">
        <v>313195.12</v>
      </c>
      <c r="J121" s="37">
        <v>313195.12</v>
      </c>
    </row>
    <row r="122" spans="1:10" ht="36" customHeight="1" x14ac:dyDescent="0.25">
      <c r="A122" s="31">
        <v>8</v>
      </c>
      <c r="B122" s="63" t="s">
        <v>31</v>
      </c>
      <c r="C122" s="3" t="s">
        <v>32</v>
      </c>
      <c r="D122" s="31" t="s">
        <v>37</v>
      </c>
      <c r="E122" s="39" t="s">
        <v>21</v>
      </c>
      <c r="F122" s="27">
        <v>1</v>
      </c>
      <c r="G122" s="42"/>
      <c r="H122" s="27">
        <v>1</v>
      </c>
      <c r="I122" s="65">
        <v>246174.57</v>
      </c>
      <c r="J122" s="37">
        <v>246174.57</v>
      </c>
    </row>
    <row r="123" spans="1:10" ht="23.25" customHeight="1" x14ac:dyDescent="0.25">
      <c r="A123" s="40" t="s">
        <v>134</v>
      </c>
      <c r="B123" s="35"/>
      <c r="C123" s="41"/>
      <c r="D123" s="31"/>
      <c r="E123" s="35"/>
      <c r="F123" s="41"/>
      <c r="G123" s="42"/>
      <c r="H123" s="35"/>
      <c r="I123" s="43">
        <v>8776559.2199999988</v>
      </c>
      <c r="J123" s="44">
        <v>8776559.2199999988</v>
      </c>
    </row>
    <row r="124" spans="1:10" ht="29.25" customHeight="1" x14ac:dyDescent="0.25">
      <c r="A124" s="64" t="s">
        <v>160</v>
      </c>
      <c r="B124" s="35"/>
      <c r="C124" s="41"/>
      <c r="D124" s="31"/>
      <c r="E124" s="35"/>
      <c r="F124" s="41"/>
      <c r="G124" s="42"/>
      <c r="H124" s="35"/>
      <c r="I124" s="66"/>
      <c r="J124" s="44">
        <f>J10+J28+J65+J69+J95+J102+J113+J123</f>
        <v>42436145.580399998</v>
      </c>
    </row>
    <row r="125" spans="1:10" ht="29.25" customHeight="1" x14ac:dyDescent="0.25">
      <c r="A125" s="67"/>
      <c r="B125" s="68"/>
      <c r="C125" s="69"/>
      <c r="D125" s="70"/>
      <c r="E125" s="68"/>
      <c r="F125" s="69"/>
      <c r="G125" s="71"/>
      <c r="H125" s="68"/>
      <c r="I125" s="82"/>
      <c r="J125" s="83"/>
    </row>
    <row r="126" spans="1:10" ht="29.25" customHeight="1" x14ac:dyDescent="0.25">
      <c r="A126" s="67"/>
      <c r="B126" s="68"/>
      <c r="C126" s="69"/>
      <c r="D126" s="70"/>
      <c r="E126" s="68"/>
      <c r="F126" s="69"/>
      <c r="G126" s="71"/>
      <c r="H126" s="68"/>
      <c r="I126" s="82"/>
      <c r="J126" s="83"/>
    </row>
    <row r="127" spans="1:10" ht="29.25" customHeight="1" x14ac:dyDescent="0.25">
      <c r="A127" s="67"/>
      <c r="B127" s="68"/>
      <c r="C127" s="69"/>
      <c r="D127" s="70"/>
      <c r="E127" s="68"/>
      <c r="F127" s="69"/>
      <c r="G127" s="71"/>
      <c r="H127" s="68"/>
      <c r="I127" s="82"/>
      <c r="J127" s="83"/>
    </row>
    <row r="128" spans="1:10" ht="18.75" customHeight="1" x14ac:dyDescent="0.25">
      <c r="A128" s="67"/>
      <c r="B128" s="68"/>
      <c r="C128" s="69"/>
      <c r="D128" s="70"/>
      <c r="E128" s="68"/>
      <c r="F128" s="69"/>
      <c r="G128" s="71"/>
      <c r="H128" s="68"/>
      <c r="I128" s="72"/>
    </row>
    <row r="129" spans="1:9" ht="18.75" customHeight="1" x14ac:dyDescent="0.25">
      <c r="A129" s="67"/>
      <c r="B129" s="68"/>
      <c r="C129" s="69"/>
      <c r="D129" s="70"/>
      <c r="E129" s="68"/>
      <c r="F129" s="69"/>
      <c r="G129" s="71"/>
      <c r="H129" s="68"/>
      <c r="I129" s="72"/>
    </row>
    <row r="130" spans="1:9" ht="18.75" customHeight="1" x14ac:dyDescent="0.25">
      <c r="A130" s="67"/>
      <c r="B130" s="68"/>
      <c r="C130" s="69"/>
      <c r="D130" s="70"/>
      <c r="E130" s="68"/>
      <c r="F130" s="69"/>
      <c r="G130" s="71"/>
      <c r="H130" s="68"/>
      <c r="I130" s="72"/>
    </row>
    <row r="131" spans="1:9" s="84" customFormat="1" ht="25.5" customHeight="1" x14ac:dyDescent="0.3">
      <c r="B131" s="85"/>
      <c r="C131" s="85"/>
      <c r="D131" s="86"/>
      <c r="F131" s="87"/>
      <c r="G131" s="87"/>
    </row>
    <row r="132" spans="1:9" s="84" customFormat="1" ht="17.25" customHeight="1" x14ac:dyDescent="0.3">
      <c r="C132" s="85"/>
      <c r="D132" s="88"/>
      <c r="F132" s="87"/>
      <c r="G132" s="87"/>
      <c r="H132" s="87"/>
      <c r="I132" s="89"/>
    </row>
    <row r="133" spans="1:9" s="84" customFormat="1" ht="24.75" customHeight="1" x14ac:dyDescent="0.3">
      <c r="C133" s="85"/>
      <c r="D133" s="88"/>
      <c r="F133" s="87"/>
      <c r="G133" s="87"/>
      <c r="H133" s="87"/>
      <c r="I133" s="89"/>
    </row>
    <row r="134" spans="1:9" s="84" customFormat="1" ht="27.75" customHeight="1" x14ac:dyDescent="0.3">
      <c r="B134" s="85"/>
      <c r="C134" s="85"/>
      <c r="D134" s="86"/>
      <c r="F134" s="87"/>
      <c r="G134" s="87"/>
    </row>
    <row r="135" spans="1:9" s="84" customFormat="1" ht="18.75" x14ac:dyDescent="0.3">
      <c r="B135" s="85"/>
      <c r="C135" s="85"/>
      <c r="D135" s="86"/>
      <c r="F135" s="87"/>
      <c r="G135" s="87"/>
      <c r="H135" s="87"/>
      <c r="I135" s="89"/>
    </row>
    <row r="136" spans="1:9" s="84" customFormat="1" ht="27" customHeight="1" x14ac:dyDescent="0.3">
      <c r="D136" s="86"/>
    </row>
    <row r="137" spans="1:9" s="84" customFormat="1" ht="18.75" x14ac:dyDescent="0.3">
      <c r="B137" s="85"/>
      <c r="C137" s="85"/>
      <c r="D137" s="88"/>
      <c r="F137" s="87"/>
      <c r="G137" s="87"/>
      <c r="H137" s="87"/>
      <c r="I137" s="89"/>
    </row>
    <row r="138" spans="1:9" s="91" customFormat="1" ht="24.75" customHeight="1" x14ac:dyDescent="0.3">
      <c r="A138" s="84"/>
      <c r="B138" s="90"/>
      <c r="C138" s="90"/>
      <c r="D138" s="88"/>
      <c r="F138" s="92"/>
      <c r="G138" s="92"/>
      <c r="H138" s="92"/>
      <c r="I138" s="87"/>
    </row>
    <row r="140" spans="1:9" x14ac:dyDescent="0.25">
      <c r="B140" s="75"/>
    </row>
  </sheetData>
  <autoFilter ref="A4:I124"/>
  <mergeCells count="2">
    <mergeCell ref="A2:J2"/>
    <mergeCell ref="A97:A98"/>
  </mergeCells>
  <conditionalFormatting sqref="G5:H5 D5 G71:G94 G104:G112">
    <cfRule type="cellIs" dxfId="13" priority="17" operator="equal">
      <formula>0</formula>
    </cfRule>
  </conditionalFormatting>
  <conditionalFormatting sqref="H15:H16">
    <cfRule type="cellIs" dxfId="12" priority="15" operator="equal">
      <formula>0</formula>
    </cfRule>
  </conditionalFormatting>
  <conditionalFormatting sqref="H12:H14">
    <cfRule type="cellIs" dxfId="11" priority="16" operator="equal">
      <formula>0</formula>
    </cfRule>
  </conditionalFormatting>
  <conditionalFormatting sqref="I71 I90:I92">
    <cfRule type="cellIs" dxfId="10" priority="14" stopIfTrue="1" operator="equal">
      <formula>0</formula>
    </cfRule>
  </conditionalFormatting>
  <conditionalFormatting sqref="G97:G101">
    <cfRule type="cellIs" dxfId="9" priority="12" operator="equal">
      <formula>0</formula>
    </cfRule>
  </conditionalFormatting>
  <conditionalFormatting sqref="H97:H101">
    <cfRule type="cellIs" dxfId="8" priority="11" operator="equal">
      <formula>0</formula>
    </cfRule>
  </conditionalFormatting>
  <conditionalFormatting sqref="H105">
    <cfRule type="cellIs" dxfId="7" priority="7" operator="equal">
      <formula>0</formula>
    </cfRule>
  </conditionalFormatting>
  <conditionalFormatting sqref="H108:H112 H106 H104">
    <cfRule type="cellIs" dxfId="6" priority="9" operator="equal">
      <formula>0</formula>
    </cfRule>
  </conditionalFormatting>
  <conditionalFormatting sqref="H107">
    <cfRule type="cellIs" dxfId="5" priority="8" operator="equal">
      <formula>0</formula>
    </cfRule>
  </conditionalFormatting>
  <conditionalFormatting sqref="I88">
    <cfRule type="cellIs" dxfId="4" priority="6" stopIfTrue="1" operator="equal">
      <formula>0</formula>
    </cfRule>
  </conditionalFormatting>
  <conditionalFormatting sqref="I89">
    <cfRule type="cellIs" dxfId="3" priority="4" stopIfTrue="1" operator="equal">
      <formula>0</formula>
    </cfRule>
  </conditionalFormatting>
  <conditionalFormatting sqref="I87">
    <cfRule type="cellIs" dxfId="2" priority="3" stopIfTrue="1" operator="equal">
      <formula>0</formula>
    </cfRule>
  </conditionalFormatting>
  <conditionalFormatting sqref="I93">
    <cfRule type="cellIs" dxfId="1" priority="2" stopIfTrue="1" operator="equal">
      <formula>0</formula>
    </cfRule>
  </conditionalFormatting>
  <conditionalFormatting sqref="I94">
    <cfRule type="cellIs" dxfId="0" priority="1" stopIfTrue="1" operator="equal">
      <formula>0</formula>
    </cfRule>
  </conditionalFormatting>
  <pageMargins left="0.39370078740157483" right="0.31496062992125984" top="0.35433070866141736" bottom="0.55118110236220474" header="0.11811023622047245" footer="0.11811023622047245"/>
  <pageSetup paperSize="9" scale="54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ТЗ</vt:lpstr>
      <vt:lpstr>'Прил к ТЗ'!Заголовки_для_печати</vt:lpstr>
      <vt:lpstr>'Прил к ТЗ'!Область_печати</vt:lpstr>
    </vt:vector>
  </TitlesOfParts>
  <Company>sures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bevza</dc:creator>
  <cp:lastModifiedBy>Меженина Наталья Михайловна</cp:lastModifiedBy>
  <cp:lastPrinted>2018-02-20T08:19:49Z</cp:lastPrinted>
  <dcterms:created xsi:type="dcterms:W3CDTF">2012-09-03T04:32:22Z</dcterms:created>
  <dcterms:modified xsi:type="dcterms:W3CDTF">2018-02-20T08:33:32Z</dcterms:modified>
</cp:coreProperties>
</file>